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0220" windowHeight="8130"/>
  </bookViews>
  <sheets>
    <sheet name="Ф.7(ЗФ).ЗВЕД" sheetId="1" r:id="rId1"/>
  </sheets>
  <externalReferences>
    <externalReference r:id="rId2"/>
  </externalReferences>
  <definedNames>
    <definedName name="_xlnm.Print_Titles" localSheetId="0">'Ф.7(ЗФ).ЗВЕД'!$25:$25</definedName>
    <definedName name="_xlnm.Print_Area" localSheetId="0">'Ф.7(ЗФ).ЗВЕД'!$A$1:$M$88</definedName>
  </definedNames>
  <calcPr calcId="124519"/>
</workbook>
</file>

<file path=xl/calcChain.xml><?xml version="1.0" encoding="utf-8"?>
<calcChain xmlns="http://schemas.openxmlformats.org/spreadsheetml/2006/main">
  <c r="A87" i="1"/>
  <c r="J86"/>
  <c r="A86"/>
  <c r="J84"/>
  <c r="A84"/>
  <c r="M81"/>
  <c r="L81"/>
  <c r="K81"/>
  <c r="J81"/>
  <c r="I81"/>
  <c r="H81"/>
  <c r="G81"/>
  <c r="F81"/>
  <c r="E81"/>
  <c r="D81"/>
  <c r="M80"/>
  <c r="L80"/>
  <c r="K80"/>
  <c r="J80"/>
  <c r="I80"/>
  <c r="H80"/>
  <c r="G80"/>
  <c r="F80"/>
  <c r="E80"/>
  <c r="D80"/>
  <c r="M79"/>
  <c r="L79"/>
  <c r="K79"/>
  <c r="J79"/>
  <c r="I79"/>
  <c r="H79"/>
  <c r="G79"/>
  <c r="F79"/>
  <c r="E79"/>
  <c r="D79"/>
  <c r="M78"/>
  <c r="L78"/>
  <c r="K78"/>
  <c r="J78"/>
  <c r="I78"/>
  <c r="H78"/>
  <c r="G78"/>
  <c r="F78"/>
  <c r="E78"/>
  <c r="D78"/>
  <c r="M77"/>
  <c r="L77"/>
  <c r="K77"/>
  <c r="J77"/>
  <c r="I77"/>
  <c r="H77"/>
  <c r="G77"/>
  <c r="F77"/>
  <c r="E77"/>
  <c r="D77"/>
  <c r="M76"/>
  <c r="L76"/>
  <c r="K76"/>
  <c r="J76"/>
  <c r="I76"/>
  <c r="H76"/>
  <c r="G76"/>
  <c r="F76"/>
  <c r="E76"/>
  <c r="D76"/>
  <c r="M75"/>
  <c r="L75"/>
  <c r="K75"/>
  <c r="J75"/>
  <c r="I75"/>
  <c r="H75"/>
  <c r="G75"/>
  <c r="F75"/>
  <c r="E75"/>
  <c r="D75"/>
  <c r="M74"/>
  <c r="L74"/>
  <c r="K74"/>
  <c r="J74"/>
  <c r="I74"/>
  <c r="H74"/>
  <c r="G74"/>
  <c r="F74"/>
  <c r="E74"/>
  <c r="D74"/>
  <c r="M73"/>
  <c r="L73"/>
  <c r="K73"/>
  <c r="J73"/>
  <c r="I73"/>
  <c r="H73"/>
  <c r="G73"/>
  <c r="F73"/>
  <c r="E73"/>
  <c r="D73"/>
  <c r="M72"/>
  <c r="L72"/>
  <c r="K72"/>
  <c r="J72"/>
  <c r="I72"/>
  <c r="H72"/>
  <c r="G72"/>
  <c r="F72"/>
  <c r="E72"/>
  <c r="D72"/>
  <c r="M71"/>
  <c r="L71"/>
  <c r="K71"/>
  <c r="J71"/>
  <c r="I71"/>
  <c r="H71"/>
  <c r="G71"/>
  <c r="F71"/>
  <c r="E71"/>
  <c r="D71"/>
  <c r="M70"/>
  <c r="L70"/>
  <c r="K70"/>
  <c r="J70"/>
  <c r="I70"/>
  <c r="H70"/>
  <c r="G70"/>
  <c r="F70"/>
  <c r="E70"/>
  <c r="D70"/>
  <c r="M69"/>
  <c r="L69"/>
  <c r="K69"/>
  <c r="J69"/>
  <c r="I69"/>
  <c r="H69"/>
  <c r="G69"/>
  <c r="F69"/>
  <c r="E69"/>
  <c r="D69"/>
  <c r="M68"/>
  <c r="L68"/>
  <c r="K68"/>
  <c r="J68"/>
  <c r="I68"/>
  <c r="H68"/>
  <c r="G68"/>
  <c r="F68"/>
  <c r="E68"/>
  <c r="D68"/>
  <c r="M67"/>
  <c r="L67"/>
  <c r="K67"/>
  <c r="J67"/>
  <c r="I67"/>
  <c r="H67"/>
  <c r="G67"/>
  <c r="F67"/>
  <c r="E67"/>
  <c r="D67"/>
  <c r="M66"/>
  <c r="L66"/>
  <c r="K66"/>
  <c r="J66"/>
  <c r="I66"/>
  <c r="H66"/>
  <c r="G66"/>
  <c r="F66"/>
  <c r="E66"/>
  <c r="D66"/>
  <c r="M65"/>
  <c r="L65"/>
  <c r="K65"/>
  <c r="J65"/>
  <c r="I65"/>
  <c r="H65"/>
  <c r="G65"/>
  <c r="F65"/>
  <c r="E65"/>
  <c r="D65"/>
  <c r="M64"/>
  <c r="L64"/>
  <c r="K64"/>
  <c r="J64"/>
  <c r="I64"/>
  <c r="H64"/>
  <c r="G64"/>
  <c r="F64"/>
  <c r="E64"/>
  <c r="D64"/>
  <c r="M63"/>
  <c r="L63"/>
  <c r="K63"/>
  <c r="J63"/>
  <c r="I63"/>
  <c r="H63"/>
  <c r="G63"/>
  <c r="F63"/>
  <c r="E63"/>
  <c r="D63"/>
  <c r="M62"/>
  <c r="L62"/>
  <c r="K62"/>
  <c r="J62"/>
  <c r="I62"/>
  <c r="H62"/>
  <c r="G62"/>
  <c r="F62"/>
  <c r="E62"/>
  <c r="D62"/>
  <c r="M61"/>
  <c r="L61"/>
  <c r="K61"/>
  <c r="J61"/>
  <c r="I61"/>
  <c r="H61"/>
  <c r="G61"/>
  <c r="F61"/>
  <c r="E61"/>
  <c r="D61"/>
  <c r="M60"/>
  <c r="L60"/>
  <c r="K60"/>
  <c r="J60"/>
  <c r="I60"/>
  <c r="H60"/>
  <c r="G60"/>
  <c r="F60"/>
  <c r="E60"/>
  <c r="D60"/>
  <c r="M59"/>
  <c r="L59"/>
  <c r="K59"/>
  <c r="J59"/>
  <c r="I59"/>
  <c r="H59"/>
  <c r="G59"/>
  <c r="F59"/>
  <c r="E59"/>
  <c r="D59"/>
  <c r="M58"/>
  <c r="L58"/>
  <c r="K58"/>
  <c r="J58"/>
  <c r="I58"/>
  <c r="H58"/>
  <c r="G58"/>
  <c r="F58"/>
  <c r="E58"/>
  <c r="D58"/>
  <c r="M57"/>
  <c r="L57"/>
  <c r="K57"/>
  <c r="J57"/>
  <c r="I57"/>
  <c r="H57"/>
  <c r="G57"/>
  <c r="F57"/>
  <c r="E57"/>
  <c r="D57"/>
  <c r="M56"/>
  <c r="L56"/>
  <c r="K56"/>
  <c r="J56"/>
  <c r="I56"/>
  <c r="H56"/>
  <c r="G56"/>
  <c r="F56"/>
  <c r="E56"/>
  <c r="D56"/>
  <c r="M55"/>
  <c r="L55"/>
  <c r="K55"/>
  <c r="J55"/>
  <c r="I55"/>
  <c r="H55"/>
  <c r="G55"/>
  <c r="F55"/>
  <c r="E55"/>
  <c r="D55"/>
  <c r="M54"/>
  <c r="L54"/>
  <c r="K54"/>
  <c r="J54"/>
  <c r="I54"/>
  <c r="H54"/>
  <c r="G54"/>
  <c r="F54"/>
  <c r="E54"/>
  <c r="D54"/>
  <c r="M53"/>
  <c r="L53"/>
  <c r="K53"/>
  <c r="J53"/>
  <c r="I53"/>
  <c r="H53"/>
  <c r="G53"/>
  <c r="F53"/>
  <c r="E53"/>
  <c r="D53"/>
  <c r="M52"/>
  <c r="L52"/>
  <c r="K52"/>
  <c r="J52"/>
  <c r="I52"/>
  <c r="H52"/>
  <c r="G52"/>
  <c r="F52"/>
  <c r="E52"/>
  <c r="D52"/>
  <c r="M51"/>
  <c r="L51"/>
  <c r="K51"/>
  <c r="J51"/>
  <c r="I51"/>
  <c r="H51"/>
  <c r="G51"/>
  <c r="F51"/>
  <c r="E51"/>
  <c r="D51"/>
  <c r="M50"/>
  <c r="L50"/>
  <c r="K50"/>
  <c r="J50"/>
  <c r="I50"/>
  <c r="H50"/>
  <c r="G50"/>
  <c r="F50"/>
  <c r="E50"/>
  <c r="D50"/>
  <c r="M49"/>
  <c r="L49"/>
  <c r="K49"/>
  <c r="J49"/>
  <c r="I49"/>
  <c r="H49"/>
  <c r="G49"/>
  <c r="F49"/>
  <c r="E49"/>
  <c r="D49"/>
  <c r="M48"/>
  <c r="L48"/>
  <c r="K48"/>
  <c r="J48"/>
  <c r="I48"/>
  <c r="H48"/>
  <c r="G48"/>
  <c r="F48"/>
  <c r="E48"/>
  <c r="D48"/>
  <c r="M47"/>
  <c r="L47"/>
  <c r="K47"/>
  <c r="J47"/>
  <c r="I47"/>
  <c r="H47"/>
  <c r="G47"/>
  <c r="F47"/>
  <c r="E47"/>
  <c r="D47"/>
  <c r="M46"/>
  <c r="L46"/>
  <c r="K46"/>
  <c r="J46"/>
  <c r="I46"/>
  <c r="H46"/>
  <c r="G46"/>
  <c r="F46"/>
  <c r="E46"/>
  <c r="D46"/>
  <c r="M45"/>
  <c r="L45"/>
  <c r="K45"/>
  <c r="J45"/>
  <c r="I45"/>
  <c r="H45"/>
  <c r="G45"/>
  <c r="F45"/>
  <c r="E45"/>
  <c r="D45"/>
  <c r="M44"/>
  <c r="L44"/>
  <c r="K44"/>
  <c r="J44"/>
  <c r="I44"/>
  <c r="H44"/>
  <c r="G44"/>
  <c r="F44"/>
  <c r="E44"/>
  <c r="D44"/>
  <c r="M43"/>
  <c r="L43"/>
  <c r="K43"/>
  <c r="J43"/>
  <c r="I43"/>
  <c r="H43"/>
  <c r="G43"/>
  <c r="F43"/>
  <c r="E43"/>
  <c r="D43"/>
  <c r="M42"/>
  <c r="L42"/>
  <c r="K42"/>
  <c r="J42"/>
  <c r="I42"/>
  <c r="H42"/>
  <c r="G42"/>
  <c r="F42"/>
  <c r="E42"/>
  <c r="D42"/>
  <c r="M41"/>
  <c r="L41"/>
  <c r="K41"/>
  <c r="J41"/>
  <c r="I41"/>
  <c r="H41"/>
  <c r="G41"/>
  <c r="F41"/>
  <c r="E41"/>
  <c r="D41"/>
  <c r="M40"/>
  <c r="L40"/>
  <c r="K40"/>
  <c r="J40"/>
  <c r="I40"/>
  <c r="H40"/>
  <c r="G40"/>
  <c r="F40"/>
  <c r="E40"/>
  <c r="D40"/>
  <c r="M39"/>
  <c r="L39"/>
  <c r="K39"/>
  <c r="J39"/>
  <c r="I39"/>
  <c r="H39"/>
  <c r="G39"/>
  <c r="F39"/>
  <c r="E39"/>
  <c r="D39"/>
  <c r="M38"/>
  <c r="L38"/>
  <c r="K38"/>
  <c r="J38"/>
  <c r="I38"/>
  <c r="H38"/>
  <c r="G38"/>
  <c r="F38"/>
  <c r="E38"/>
  <c r="D38"/>
  <c r="M37"/>
  <c r="L37"/>
  <c r="K37"/>
  <c r="J37"/>
  <c r="I37"/>
  <c r="H37"/>
  <c r="G37"/>
  <c r="F37"/>
  <c r="E37"/>
  <c r="D37"/>
  <c r="M36"/>
  <c r="L36"/>
  <c r="K36"/>
  <c r="J36"/>
  <c r="I36"/>
  <c r="H36"/>
  <c r="G36"/>
  <c r="F36"/>
  <c r="E36"/>
  <c r="D36"/>
  <c r="M35"/>
  <c r="L35"/>
  <c r="K35"/>
  <c r="J35"/>
  <c r="I35"/>
  <c r="H35"/>
  <c r="G35"/>
  <c r="F35"/>
  <c r="E35"/>
  <c r="D35"/>
  <c r="M34"/>
  <c r="L34"/>
  <c r="K34"/>
  <c r="J34"/>
  <c r="I34"/>
  <c r="H34"/>
  <c r="G34"/>
  <c r="F34"/>
  <c r="E34"/>
  <c r="D34"/>
  <c r="M33"/>
  <c r="L33"/>
  <c r="K33"/>
  <c r="J33"/>
  <c r="I33"/>
  <c r="H33"/>
  <c r="G33"/>
  <c r="F33"/>
  <c r="E33"/>
  <c r="D33"/>
  <c r="M32"/>
  <c r="L32"/>
  <c r="K32"/>
  <c r="J32"/>
  <c r="I32"/>
  <c r="H32"/>
  <c r="G32"/>
  <c r="F32"/>
  <c r="E32"/>
  <c r="D32"/>
  <c r="M31"/>
  <c r="L31"/>
  <c r="K31"/>
  <c r="J31"/>
  <c r="I31"/>
  <c r="H31"/>
  <c r="G31"/>
  <c r="F31"/>
  <c r="E31"/>
  <c r="D31"/>
  <c r="M30"/>
  <c r="L30"/>
  <c r="K30"/>
  <c r="J30"/>
  <c r="I30"/>
  <c r="H30"/>
  <c r="G30"/>
  <c r="F30"/>
  <c r="E30"/>
  <c r="D30"/>
  <c r="M29"/>
  <c r="L29"/>
  <c r="K29"/>
  <c r="J29"/>
  <c r="I29"/>
  <c r="H29"/>
  <c r="G29"/>
  <c r="F29"/>
  <c r="E29"/>
  <c r="D29"/>
  <c r="M28"/>
  <c r="L28"/>
  <c r="K28"/>
  <c r="J28"/>
  <c r="I28"/>
  <c r="H28"/>
  <c r="G28"/>
  <c r="F28"/>
  <c r="E28"/>
  <c r="D28"/>
  <c r="M27"/>
  <c r="L27"/>
  <c r="K27"/>
  <c r="J27"/>
  <c r="I27"/>
  <c r="H27"/>
  <c r="G27"/>
  <c r="F27"/>
  <c r="E27"/>
  <c r="D27"/>
  <c r="L26"/>
  <c r="J26"/>
  <c r="I26"/>
  <c r="H26"/>
  <c r="G26"/>
  <c r="F26"/>
  <c r="E26"/>
  <c r="D26"/>
  <c r="F14"/>
  <c r="E14"/>
  <c r="E12"/>
  <c r="F12" s="1"/>
  <c r="M11"/>
  <c r="K11"/>
  <c r="B11"/>
  <c r="A11"/>
  <c r="M10"/>
  <c r="K10"/>
  <c r="B10"/>
  <c r="M9"/>
  <c r="K9"/>
  <c r="B9"/>
  <c r="A6"/>
  <c r="I5"/>
  <c r="H5"/>
  <c r="A5"/>
</calcChain>
</file>

<file path=xl/sharedStrings.xml><?xml version="1.0" encoding="utf-8"?>
<sst xmlns="http://schemas.openxmlformats.org/spreadsheetml/2006/main" count="107" uniqueCount="99">
  <si>
    <t>Додаток 10
до Порядку складання фінансової, бюджетної та іншої звітності розпорядниками та одержувачами бюджетних коштів (абзац дев'ятий підпункту 2.1.2 пункту 2.1)</t>
  </si>
  <si>
    <t>ЗВІТ</t>
  </si>
  <si>
    <t>коди</t>
  </si>
  <si>
    <t>Установа</t>
  </si>
  <si>
    <t>Територія</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</si>
  <si>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</si>
  <si>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</si>
  <si>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</si>
  <si>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</si>
  <si>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Зведена</t>
  </si>
  <si>
    <r>
      <t>Періодичність: місячна,</t>
    </r>
    <r>
      <rPr>
        <u/>
        <sz val="8"/>
        <color indexed="8"/>
        <rFont val="Times New Roman"/>
        <family val="1"/>
        <charset val="204"/>
      </rPr>
      <t xml:space="preserve"> квартальна</t>
    </r>
    <r>
      <rPr>
        <sz val="8"/>
        <color indexed="8"/>
        <rFont val="Times New Roman"/>
        <family val="1"/>
        <charset val="204"/>
      </rPr>
      <t>, річна.</t>
    </r>
  </si>
  <si>
    <t>Одиниця виміру: грн коп.</t>
  </si>
  <si>
    <r>
      <t xml:space="preserve">Форма складена:    </t>
    </r>
    <r>
      <rPr>
        <b/>
        <u/>
        <sz val="8"/>
        <color indexed="8"/>
        <rFont val="Times New Roman"/>
        <family val="1"/>
        <charset val="204"/>
      </rPr>
      <t>за загальним</t>
    </r>
    <r>
      <rPr>
        <b/>
        <sz val="8"/>
        <color indexed="8"/>
        <rFont val="Times New Roman"/>
        <family val="1"/>
        <charset val="204"/>
      </rPr>
      <t>, спеціальним фондом</t>
    </r>
    <r>
      <rPr>
        <sz val="8"/>
        <color indexed="8"/>
        <rFont val="Times New Roman"/>
        <family val="1"/>
        <charset val="204"/>
      </rPr>
      <t xml:space="preserve"> (необхідне підкреслити).</t>
    </r>
  </si>
  <si>
    <t>Показники</t>
  </si>
  <si>
    <t>КЕКВ</t>
  </si>
  <si>
    <t>Код рядка</t>
  </si>
  <si>
    <t>Дебіторська заборгованість</t>
  </si>
  <si>
    <t>Кредиторська заборгованість</t>
  </si>
  <si>
    <t>Зареєстровані бюджетні фінансові
зобов’язання на кінець
звітного періоду (року)</t>
  </si>
  <si>
    <t>на початок звітного року, усього</t>
  </si>
  <si>
    <t>на кінець звітного періоду (року)</t>
  </si>
  <si>
    <t>списана за період з початку звітного року</t>
  </si>
  <si>
    <t xml:space="preserve">на початок
звітного року, усього
</t>
  </si>
  <si>
    <t>усього</t>
  </si>
  <si>
    <t>з неї прострочена</t>
  </si>
  <si>
    <t>з неї</t>
  </si>
  <si>
    <t>прострочена</t>
  </si>
  <si>
    <t>термін оплати якої не настав</t>
  </si>
  <si>
    <t>Доходи</t>
  </si>
  <si>
    <t>Х</t>
  </si>
  <si>
    <t>010</t>
  </si>
  <si>
    <r>
      <t xml:space="preserve">Видатки - </t>
    </r>
    <r>
      <rPr>
        <sz val="10"/>
        <color indexed="8"/>
        <rFont val="Times New Roman"/>
        <family val="1"/>
        <charset val="204"/>
      </rPr>
      <t>усього на утримання установи</t>
    </r>
  </si>
  <si>
    <t>020</t>
  </si>
  <si>
    <r>
      <rPr>
        <sz val="8"/>
        <color indexed="8"/>
        <rFont val="Times New Roman"/>
        <family val="1"/>
        <charset val="204"/>
      </rPr>
      <t>у тому числ</t>
    </r>
    <r>
      <rPr>
        <b/>
        <sz val="8"/>
        <color indexed="8"/>
        <rFont val="Times New Roman"/>
        <family val="1"/>
        <charset val="204"/>
      </rPr>
      <t>і: 
Поточні  видатки</t>
    </r>
  </si>
  <si>
    <t>030</t>
  </si>
  <si>
    <t>Оплата праці і нарахування на заробітну плату</t>
  </si>
  <si>
    <t>040</t>
  </si>
  <si>
    <t xml:space="preserve">Оплата праці </t>
  </si>
  <si>
    <t>050</t>
  </si>
  <si>
    <t xml:space="preserve">  Заробітна плата</t>
  </si>
  <si>
    <t>060</t>
  </si>
  <si>
    <t xml:space="preserve">  Грошове  забезпечення військовослужбовців</t>
  </si>
  <si>
    <t>070</t>
  </si>
  <si>
    <t xml:space="preserve">Нарахування на  оплату праці </t>
  </si>
  <si>
    <t>080</t>
  </si>
  <si>
    <t>Використання товарів і послуг</t>
  </si>
  <si>
    <t>090</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</si>
  <si>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</si>
  <si>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</si>
  <si>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</si>
  <si>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</si>
  <si>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</si>
  <si>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</si>
  <si>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Оплата комунальних послуг та енергоносіїв</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</si>
  <si>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</si>
  <si>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</si>
  <si>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</si>
  <si>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</si>
  <si>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</si>
  <si>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</si>
  <si>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</si>
  <si>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</si>
  <si>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Обслуговування боргових зобов’язань</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</si>
  <si>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</si>
  <si>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</si>
  <si>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</si>
  <si>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</si>
  <si>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</si>
  <si>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</si>
  <si>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</si>
  <si>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</si>
  <si>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</si>
  <si>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</si>
  <si>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</si>
  <si>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</si>
  <si>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r>
      <t>Придбання основного капіталу</t>
    </r>
    <r>
      <rPr>
        <vertAlign val="superscript"/>
        <sz val="8"/>
        <color indexed="8"/>
        <rFont val="Times New Roman"/>
        <family val="1"/>
        <charset val="204"/>
      </rPr>
      <t>1</t>
    </r>
  </si>
  <si>
    <t>Придбання обладнання і предметів довгострокового користування</t>
  </si>
  <si>
    <t>Капітальне будівництво (придбання)</t>
  </si>
  <si>
    <t xml:space="preserve"> 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</si>
  <si>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</si>
  <si>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</si>
  <si>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</si>
  <si>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</si>
  <si>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</si>
  <si>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</si>
  <si>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</si>
  <si>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</si>
  <si>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</si>
  <si>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</si>
  <si>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</si>
  <si>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r>
      <t>Капітальні трансферти підпри</t>
    </r>
    <r>
      <rPr>
        <i/>
        <sz val="8"/>
        <color indexed="8"/>
        <rFont val="Times New Roman"/>
        <family val="1"/>
        <charset val="204"/>
      </rPr>
      <t>ємствам (установам, організаціям)</t>
    </r>
  </si>
  <si>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</si>
  <si>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</si>
  <si>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</si>
  <si>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______________</t>
  </si>
  <si>
    <t>1 У місячній бюджетній звітності рядки з 380 по 560 не заповнюються.</t>
  </si>
  <si>
    <t>(підпис)</t>
  </si>
  <si>
    <t>(ініціали, прізвище)</t>
  </si>
  <si>
    <t>* 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</si>
</sst>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numFmts count="1">
    <numFmt numFmtId="164" formatCode="#,##0.00;\-#,##0.00;#,&quot;-&quot;"/>
  </numFmts>
  <fonts count="22">
    <font>
      <sz val="11"/>
      <color theme="1"/>
      <name val="Calibri"/>
      <family val="2"/>
      <charset val="204"/>
      <scheme val="minor"/>
    </font>
    <font>
      <sz val="11"/>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b/>
      <sz val="8"/>
      <color indexed="8"/>
      <name val="Times New Roman"/>
      <family val="1"/>
      <charset val="204"/>
    </font>
    <font>
      <b/>
      <i/>
      <sz val="8"/>
      <color indexed="8"/>
      <name val="Times New Roman"/>
      <family val="1"/>
      <charset val="204"/>
    </font>
    <font>
      <sz val="9"/>
      <color indexed="8"/>
      <name val="Times New Roman"/>
      <family val="1"/>
      <charset val="204"/>
    </font>
    <font>
      <b/>
      <i/>
      <sz val="7"/>
      <color indexed="8"/>
      <name val="Times New Roman"/>
      <family val="1"/>
      <charset val="204"/>
    </font>
    <font>
      <b/>
      <i/>
      <sz val="12"/>
      <color indexed="8"/>
      <name val="Times New Roman"/>
      <family val="1"/>
      <charset val="204"/>
    </font>
    <font>
      <u/>
      <sz val="8"/>
      <color indexed="8"/>
      <name val="Times New Roman"/>
      <family val="1"/>
      <charset val="204"/>
    </font>
    <font>
      <b/>
      <u/>
      <sz val="8"/>
      <color indexed="8"/>
      <name val="Times New Roman"/>
      <family val="1"/>
      <charset val="204"/>
    </font>
    <font>
      <b/>
      <sz val="9"/>
      <color indexed="8"/>
      <name val="Times New Roman"/>
      <family val="1"/>
      <charset val="204"/>
    </font>
    <font>
      <b/>
      <sz val="10"/>
      <color indexed="8"/>
      <name val="Times New Roman"/>
      <family val="1"/>
      <charset val="204"/>
    </font>
    <font>
      <sz val="10"/>
      <color indexed="8"/>
      <name val="Times New Roman"/>
      <family val="1"/>
      <charset val="204"/>
    </font>
    <font>
      <i/>
      <sz val="8"/>
      <color indexed="8"/>
      <name val="Times New Roman"/>
      <family val="1"/>
      <charset val="204"/>
    </font>
    <font>
      <vertAlign val="superscript"/>
      <sz val="8"/>
      <color indexed="8"/>
      <name val="Times New Roman"/>
      <family val="1"/>
      <charset val="204"/>
    </font>
    <font>
      <b/>
      <sz val="7"/>
      <color indexed="8"/>
      <name val="Times New Roman"/>
      <family val="1"/>
      <charset val="204"/>
    </font>
    <font>
      <sz val="10"/>
      <name val="Arial Cyr"/>
      <charset val="204"/>
    </font>
    <font>
      <sz val="11"/>
      <color indexed="8"/>
      <name val="Calibri"/>
      <family val="2"/>
      <charset val="204"/>
    </font>
    <font>
      <sz val="10"/>
      <name val="Helv"/>
      <charset val="204"/>
    </font>
  </fonts>
  <fills count="4">
    <fill>
      <patternFill patternType="none"/>
    </fill>
    <fill>
      <patternFill patternType="gray125"/>
    </fill>
    <fill>
      <patternFill patternType="solid">
        <fgColor rgb="FFFFFFCC"/>
      </patternFill>
    </fill>
    <fill>
      <patternFill patternType="solid">
        <fgColor indexed="9"/>
        <bgColor indexed="64"/>
      </patternFill>
    </fill>
  </fills>
  <borders count="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19" fillId="0" borderId="0"/>
    <xf numFmtId="0" fontId="20" fillId="2" borderId="1" applyNumberFormat="0" applyFont="0" applyAlignment="0" applyProtection="0"/>
    <xf numFmtId="0" fontId="21" fillId="0" borderId="0"/>
  </cellStyleXfs>
  <cellXfs count="61">
    <xf numFmtId="0" fontId="0" fillId="0" borderId="0" xfId="0"/>
    <xf numFmtId="0" fontId="2" fillId="0" borderId="0" xfId="0" applyFont="1" applyProtection="1">
      <protection hidden="1"/>
    </xf>
    <xf numFmtId="0" fontId="4" fillId="0" borderId="2" xfId="0" applyFont="1" applyBorder="1" applyAlignment="1"/>
    <xf numFmtId="0" fontId="4" fillId="0" borderId="0" xfId="0" applyFont="1" applyAlignment="1"/>
    <xf numFmtId="0" fontId="5" fillId="0" borderId="0" xfId="0" applyFont="1" applyProtection="1">
      <protection hidden="1"/>
    </xf>
    <xf numFmtId="0" fontId="5" fillId="0" borderId="0" xfId="0" applyFont="1" applyAlignment="1" applyProtection="1">
      <alignment horizontal="center"/>
      <protection hidden="1"/>
    </xf>
    <xf numFmtId="0" fontId="6" fillId="0" borderId="0" xfId="0" applyFont="1" applyAlignment="1" applyProtection="1">
      <alignment wrapText="1"/>
      <protection hidden="1"/>
    </xf>
    <xf numFmtId="0" fontId="5" fillId="0" borderId="0" xfId="0" applyFont="1" applyAlignment="1" applyProtection="1">
      <protection hidden="1"/>
    </xf>
    <xf numFmtId="0" fontId="8" fillId="0" borderId="3" xfId="0" applyFont="1" applyBorder="1" applyAlignment="1" applyProtection="1">
      <alignment horizontal="center" wrapText="1"/>
      <protection hidden="1"/>
    </xf>
    <xf numFmtId="0" fontId="6" fillId="0" borderId="0" xfId="0" applyFont="1" applyAlignment="1" applyProtection="1">
      <alignment horizontal="left" vertical="top" wrapText="1"/>
      <protection hidden="1"/>
    </xf>
    <xf numFmtId="1" fontId="6" fillId="3" borderId="2" xfId="0" applyNumberFormat="1" applyFont="1" applyFill="1" applyBorder="1" applyAlignment="1" applyProtection="1">
      <alignment horizontal="center" wrapText="1"/>
      <protection hidden="1"/>
    </xf>
    <xf numFmtId="49" fontId="6" fillId="3" borderId="4" xfId="0" applyNumberFormat="1" applyFont="1" applyFill="1" applyBorder="1" applyAlignment="1" applyProtection="1">
      <alignment wrapText="1"/>
      <protection hidden="1"/>
    </xf>
    <xf numFmtId="1" fontId="6" fillId="3" borderId="4" xfId="0" applyNumberFormat="1" applyFont="1" applyFill="1" applyBorder="1" applyAlignment="1" applyProtection="1">
      <alignment horizontal="center" wrapText="1"/>
      <protection hidden="1"/>
    </xf>
    <xf numFmtId="49" fontId="6" fillId="3" borderId="2" xfId="0" applyNumberFormat="1" applyFont="1" applyFill="1" applyBorder="1" applyAlignment="1" applyProtection="1">
      <alignment horizontal="right" wrapText="1"/>
      <protection hidden="1"/>
    </xf>
    <xf numFmtId="0" fontId="5" fillId="0" borderId="0" xfId="0" applyFont="1" applyAlignment="1" applyProtection="1">
      <alignment horizontal="justify" vertical="top" wrapText="1"/>
      <protection locked="0" hidden="1"/>
    </xf>
    <xf numFmtId="0" fontId="5" fillId="0" borderId="0" xfId="0" applyFont="1" applyAlignment="1" applyProtection="1">
      <alignment horizontal="justify" vertical="top" wrapText="1"/>
      <protection hidden="1"/>
    </xf>
    <xf numFmtId="0" fontId="5" fillId="0" borderId="0" xfId="0" applyFont="1" applyAlignment="1" applyProtection="1">
      <alignment wrapText="1"/>
      <protection hidden="1"/>
    </xf>
    <xf numFmtId="0" fontId="6" fillId="0" borderId="3" xfId="0" applyFont="1" applyBorder="1" applyAlignment="1">
      <alignment horizontal="center" vertical="top" wrapText="1"/>
    </xf>
    <xf numFmtId="0" fontId="13" fillId="0" borderId="3" xfId="0" applyFont="1" applyBorder="1" applyAlignment="1">
      <alignment horizontal="center" vertical="center" wrapText="1"/>
    </xf>
    <xf numFmtId="49" fontId="13" fillId="0" borderId="3" xfId="0" applyNumberFormat="1" applyFont="1" applyBorder="1" applyAlignment="1">
      <alignment horizontal="center" vertical="center" wrapText="1"/>
    </xf>
    <xf numFmtId="164" fontId="6" fillId="0" borderId="3" xfId="0" applyNumberFormat="1" applyFont="1" applyBorder="1" applyAlignment="1" applyProtection="1">
      <alignment horizontal="right" wrapText="1"/>
    </xf>
    <xf numFmtId="164" fontId="5" fillId="0" borderId="3" xfId="0" applyNumberFormat="1" applyFont="1" applyBorder="1" applyAlignment="1">
      <alignment horizontal="center" wrapText="1"/>
    </xf>
    <xf numFmtId="164" fontId="5" fillId="0" borderId="3" xfId="0" applyNumberFormat="1" applyFont="1" applyBorder="1" applyAlignment="1" applyProtection="1">
      <alignment horizontal="center" wrapText="1"/>
    </xf>
    <xf numFmtId="0" fontId="14" fillId="0" borderId="3" xfId="0" applyFont="1" applyBorder="1" applyAlignment="1">
      <alignment horizontal="center" vertical="center" wrapText="1"/>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0" fontId="5" fillId="0" borderId="0" xfId="0" applyFont="1" applyBorder="1" applyAlignment="1" applyProtection="1">
      <alignment wrapText="1"/>
      <protection hidden="1"/>
    </xf>
    <xf numFmtId="0" fontId="6" fillId="0" borderId="3" xfId="0" applyFont="1" applyBorder="1" applyAlignment="1">
      <alignment horizontal="justify" vertical="center"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49" fontId="16" fillId="0" borderId="3" xfId="0" applyNumberFormat="1"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6"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6" fillId="0" borderId="3" xfId="0" applyFont="1" applyBorder="1" applyAlignment="1">
      <alignment vertical="center" wrapText="1"/>
    </xf>
    <xf numFmtId="0" fontId="16" fillId="0" borderId="0" xfId="0" applyFont="1" applyProtection="1">
      <protection hidden="1"/>
    </xf>
    <xf numFmtId="0" fontId="13" fillId="0" borderId="3" xfId="0" applyFont="1" applyBorder="1" applyAlignment="1">
      <alignment vertical="center" wrapText="1"/>
    </xf>
    <xf numFmtId="0" fontId="2" fillId="0" borderId="0" xfId="0" applyFont="1"/>
    <xf numFmtId="0" fontId="14" fillId="0" borderId="0" xfId="0" applyFont="1" applyProtection="1">
      <protection hidden="1"/>
    </xf>
    <xf numFmtId="0" fontId="2" fillId="0" borderId="0" xfId="0" applyFont="1" applyBorder="1" applyAlignment="1" applyProtection="1">
      <alignment horizontal="left"/>
      <protection hidden="1"/>
    </xf>
    <xf numFmtId="0" fontId="14" fillId="0" borderId="2" xfId="0" applyFont="1" applyBorder="1" applyAlignment="1" applyProtection="1">
      <alignment horizontal="center"/>
      <protection hidden="1"/>
    </xf>
    <xf numFmtId="0" fontId="2" fillId="0" borderId="2" xfId="0" applyFont="1" applyBorder="1" applyAlignment="1" applyProtection="1">
      <alignment horizontal="left"/>
      <protection hidden="1"/>
    </xf>
    <xf numFmtId="0" fontId="18" fillId="0" borderId="5" xfId="0" applyFont="1" applyBorder="1" applyAlignment="1" applyProtection="1">
      <alignment horizontal="center" vertical="top"/>
      <protection hidden="1"/>
    </xf>
    <xf numFmtId="2" fontId="3" fillId="0" borderId="0" xfId="0" applyNumberFormat="1" applyFont="1" applyFill="1" applyBorder="1" applyAlignment="1" applyProtection="1">
      <alignment horizontal="center" vertical="top"/>
      <protection locked="0" hidden="1"/>
    </xf>
    <xf numFmtId="0" fontId="5" fillId="0" borderId="3" xfId="0" applyFont="1" applyBorder="1" applyAlignment="1">
      <alignment horizontal="center" vertical="center" wrapText="1"/>
    </xf>
    <xf numFmtId="0" fontId="3" fillId="0" borderId="0" xfId="0" applyFont="1" applyBorder="1" applyAlignment="1">
      <alignment wrapText="1"/>
    </xf>
    <xf numFmtId="0" fontId="6" fillId="0" borderId="0" xfId="0" applyFont="1" applyAlignment="1" applyProtection="1">
      <alignment horizontal="left" wrapText="1"/>
      <protection hidden="1"/>
    </xf>
    <xf numFmtId="0" fontId="10" fillId="0" borderId="4" xfId="0" applyFont="1" applyBorder="1" applyAlignment="1" applyProtection="1">
      <alignment horizontal="center" wrapText="1"/>
      <protection locked="0"/>
    </xf>
    <xf numFmtId="0" fontId="6" fillId="0" borderId="0" xfId="0" applyFont="1" applyBorder="1" applyAlignment="1" applyProtection="1">
      <alignment horizontal="left" vertical="top" wrapText="1"/>
      <protection hidden="1"/>
    </xf>
    <xf numFmtId="0" fontId="5" fillId="0" borderId="3" xfId="0" applyFont="1" applyBorder="1" applyAlignment="1">
      <alignment horizontal="center"/>
    </xf>
    <xf numFmtId="2" fontId="7" fillId="0" borderId="4" xfId="0" applyNumberFormat="1" applyFont="1" applyBorder="1" applyAlignment="1" applyProtection="1">
      <alignment horizontal="center" vertical="top" wrapText="1"/>
      <protection hidden="1"/>
    </xf>
    <xf numFmtId="0" fontId="9" fillId="0" borderId="2" xfId="0" applyFont="1" applyBorder="1" applyAlignment="1" applyProtection="1">
      <alignment horizontal="left" vertical="top" wrapText="1"/>
      <protection hidden="1"/>
    </xf>
    <xf numFmtId="0" fontId="10" fillId="0" borderId="4" xfId="0" applyFont="1" applyBorder="1" applyAlignment="1" applyProtection="1">
      <alignment wrapText="1"/>
      <protection locked="0"/>
    </xf>
    <xf numFmtId="0" fontId="9" fillId="0" borderId="4" xfId="0" applyFont="1" applyBorder="1" applyAlignment="1" applyProtection="1">
      <alignment horizontal="left" wrapText="1"/>
      <protection hidden="1"/>
    </xf>
    <xf numFmtId="0" fontId="3" fillId="0" borderId="0" xfId="0" applyFont="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lignment horizontal="right"/>
    </xf>
    <xf numFmtId="0" fontId="7" fillId="0" borderId="2" xfId="0" applyFont="1" applyBorder="1" applyAlignment="1" applyProtection="1">
      <alignment horizontal="center" wrapText="1"/>
      <protection hidden="1"/>
    </xf>
    <xf numFmtId="0" fontId="7" fillId="0" borderId="4" xfId="0" applyFont="1" applyBorder="1" applyAlignment="1" applyProtection="1">
      <alignment horizontal="center" vertical="top" wrapText="1"/>
      <protection hidden="1"/>
    </xf>
  </cellXfs>
  <cellStyles count="5">
    <cellStyle name="Обычный" xfId="0" builtinId="0"/>
    <cellStyle name="Обычный 2" xfId="1"/>
    <cellStyle name="Обычный 3" xfId="2"/>
    <cellStyle name="Примечание 2" xfId="3"/>
    <cellStyle name="Стиль 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59;&#1055;&#1057;&#1047;&#10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Увязка1"/>
      <sheetName val="DBF"/>
      <sheetName val="ЗАПОЛНИТЬ"/>
      <sheetName val="Ф1"/>
      <sheetName val="Ф1(4стр)"/>
      <sheetName val="Ф.2.ЗВЕД"/>
      <sheetName val="Ф.2.090214"/>
      <sheetName val="Ф.2.250380"/>
      <sheetName val="Ф.2.010116 "/>
      <sheetName val="Ф.2.090412"/>
      <sheetName val="Ф.2.091108"/>
      <sheetName val="Ф.2.25040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2.4  (2)"/>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090412"/>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090203"/>
      <sheetName val="Ф.4.3.КФК250324"/>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010116"/>
      <sheetName val="Ф.7(ЗФ).090214"/>
      <sheetName val="Ф.7(ЗФ).090412"/>
      <sheetName val="Ф.7(ЗФ)25040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ЗФ)091108"/>
      <sheetName val="Ф.7(ЗФ).4 (2)"/>
      <sheetName val="Ф.7(СФ).ЗВЕД"/>
      <sheetName val="Ф.7(СФ).090203"/>
      <sheetName val="Ф.7(СФ).150101"/>
      <sheetName val="Ф.7(СФ).250324"/>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8"/>
      <sheetName val="д19"/>
      <sheetName val="д24"/>
      <sheetName val="д25"/>
      <sheetName val="д26"/>
      <sheetName val="д28"/>
      <sheetName val="д28.1"/>
      <sheetName val="д28.2"/>
      <sheetName val="д29"/>
      <sheetName val="д29.1"/>
      <sheetName val="д29.2"/>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 val="7MZ"/>
      <sheetName val="7MS"/>
      <sheetName val="7DZ"/>
      <sheetName val="7DS"/>
      <sheetName val="7z"/>
      <sheetName val="7s"/>
    </sheetNames>
    <sheetDataSet>
      <sheetData sheetId="0"/>
      <sheetData sheetId="1"/>
      <sheetData sheetId="2">
        <row r="3">
          <cell r="B3" t="str">
            <v>Управління праці та соціального захисту населення Дніпропетровської міської ради</v>
          </cell>
        </row>
        <row r="5">
          <cell r="B5" t="str">
            <v>49044 м.Дніпропетровськ, вул.Шевченка,11, Жовтневий р-н</v>
          </cell>
        </row>
        <row r="7">
          <cell r="F7">
            <v>2</v>
          </cell>
        </row>
        <row r="9">
          <cell r="H9" t="str">
            <v>-</v>
          </cell>
        </row>
        <row r="10">
          <cell r="H10" t="str">
            <v>15</v>
          </cell>
          <cell r="I10" t="str">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ell>
        </row>
        <row r="13">
          <cell r="A13" t="str">
            <v>за ЄДРПОУ</v>
          </cell>
          <cell r="B13" t="str">
            <v>21930097</v>
          </cell>
        </row>
        <row r="14">
          <cell r="A14" t="str">
            <v>за КОАТУУ</v>
          </cell>
          <cell r="B14">
            <v>1210136900</v>
          </cell>
        </row>
        <row r="15">
          <cell r="A15" t="str">
            <v>за КОПФГ</v>
          </cell>
          <cell r="B15">
            <v>420</v>
          </cell>
          <cell r="D15" t="str">
            <v>Орган місцевого самоврядування</v>
          </cell>
        </row>
        <row r="18">
          <cell r="B18" t="str">
            <v>1 квітня</v>
          </cell>
          <cell r="C18" t="str">
            <v>2015 р.</v>
          </cell>
        </row>
        <row r="19">
          <cell r="C19" t="str">
            <v>"08" квітня 2015 року</v>
          </cell>
        </row>
        <row r="26">
          <cell r="F26" t="str">
            <v>В.В.Сенаткіна</v>
          </cell>
        </row>
        <row r="28">
          <cell r="F28" t="str">
            <v>Н.П.Альохіна</v>
          </cell>
        </row>
        <row r="30">
          <cell r="F30" t="str">
            <v xml:space="preserve">Начальник управління </v>
          </cell>
        </row>
        <row r="31">
          <cell r="F31" t="str">
            <v>В.о.головного бухгалтера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11">
          <cell r="A11" t="str">
            <v>Організаційно-правова форма господарювання</v>
          </cell>
        </row>
      </sheetData>
      <sheetData sheetId="168"/>
      <sheetData sheetId="169"/>
      <sheetData sheetId="170">
        <row r="26">
          <cell r="D26">
            <v>0</v>
          </cell>
          <cell r="E26">
            <v>0</v>
          </cell>
          <cell r="F26">
            <v>0</v>
          </cell>
          <cell r="G26">
            <v>0</v>
          </cell>
          <cell r="H26">
            <v>0</v>
          </cell>
          <cell r="I26">
            <v>0</v>
          </cell>
          <cell r="J26">
            <v>0</v>
          </cell>
          <cell r="L26" t="str">
            <v>-</v>
          </cell>
        </row>
        <row r="27">
          <cell r="D27">
            <v>0</v>
          </cell>
          <cell r="E27">
            <v>0</v>
          </cell>
          <cell r="F27">
            <v>0</v>
          </cell>
          <cell r="G27">
            <v>0</v>
          </cell>
          <cell r="H27">
            <v>29390.82</v>
          </cell>
          <cell r="I27">
            <v>400</v>
          </cell>
          <cell r="J27">
            <v>400</v>
          </cell>
          <cell r="K27">
            <v>0</v>
          </cell>
          <cell r="L27">
            <v>0</v>
          </cell>
          <cell r="M27">
            <v>0</v>
          </cell>
        </row>
        <row r="28">
          <cell r="D28">
            <v>0</v>
          </cell>
          <cell r="E28">
            <v>0</v>
          </cell>
          <cell r="F28">
            <v>0</v>
          </cell>
          <cell r="G28">
            <v>0</v>
          </cell>
          <cell r="H28">
            <v>29390.82</v>
          </cell>
          <cell r="I28">
            <v>400</v>
          </cell>
          <cell r="J28">
            <v>400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28780.17</v>
          </cell>
          <cell r="I34">
            <v>400</v>
          </cell>
          <cell r="J34">
            <v>400</v>
          </cell>
          <cell r="K34">
            <v>0</v>
          </cell>
          <cell r="L34">
            <v>0</v>
          </cell>
          <cell r="M34">
            <v>0</v>
          </cell>
        </row>
        <row r="35">
          <cell r="D35">
            <v>0</v>
          </cell>
          <cell r="E35">
            <v>0</v>
          </cell>
          <cell r="F35">
            <v>0</v>
          </cell>
          <cell r="G35">
            <v>0</v>
          </cell>
          <cell r="H35">
            <v>6513.55</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22266.62</v>
          </cell>
          <cell r="I38">
            <v>400</v>
          </cell>
          <cell r="J38">
            <v>400</v>
          </cell>
          <cell r="L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610.65</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1">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2">
        <row r="26">
          <cell r="D26">
            <v>0</v>
          </cell>
          <cell r="E26">
            <v>0</v>
          </cell>
          <cell r="F26">
            <v>0</v>
          </cell>
          <cell r="G26">
            <v>0</v>
          </cell>
          <cell r="H26">
            <v>0</v>
          </cell>
          <cell r="I26">
            <v>0</v>
          </cell>
          <cell r="J26">
            <v>0</v>
          </cell>
          <cell r="L26" t="str">
            <v>-</v>
          </cell>
        </row>
        <row r="27">
          <cell r="D27">
            <v>0</v>
          </cell>
          <cell r="E27">
            <v>0</v>
          </cell>
          <cell r="F27">
            <v>0</v>
          </cell>
          <cell r="G27">
            <v>0</v>
          </cell>
          <cell r="H27">
            <v>63332.82</v>
          </cell>
          <cell r="I27">
            <v>3288.82</v>
          </cell>
          <cell r="J27">
            <v>3288.82</v>
          </cell>
          <cell r="K27">
            <v>0</v>
          </cell>
          <cell r="L27">
            <v>0</v>
          </cell>
          <cell r="M27">
            <v>0</v>
          </cell>
        </row>
        <row r="28">
          <cell r="D28">
            <v>0</v>
          </cell>
          <cell r="E28">
            <v>0</v>
          </cell>
          <cell r="F28">
            <v>0</v>
          </cell>
          <cell r="G28">
            <v>0</v>
          </cell>
          <cell r="H28">
            <v>63332.82</v>
          </cell>
          <cell r="I28">
            <v>3288.82</v>
          </cell>
          <cell r="J28">
            <v>3288.82</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63332.82</v>
          </cell>
          <cell r="I34">
            <v>3288.82</v>
          </cell>
          <cell r="J34">
            <v>3288.82</v>
          </cell>
          <cell r="K34">
            <v>0</v>
          </cell>
          <cell r="L34">
            <v>0</v>
          </cell>
          <cell r="M34">
            <v>0</v>
          </cell>
        </row>
        <row r="35">
          <cell r="D35">
            <v>0</v>
          </cell>
          <cell r="E35">
            <v>0</v>
          </cell>
          <cell r="F35">
            <v>0</v>
          </cell>
          <cell r="G35">
            <v>0</v>
          </cell>
          <cell r="H35">
            <v>14820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48512.82</v>
          </cell>
          <cell r="I38">
            <v>3288.82</v>
          </cell>
          <cell r="J38">
            <v>3288.82</v>
          </cell>
          <cell r="K38">
            <v>0</v>
          </cell>
          <cell r="L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3">
        <row r="26">
          <cell r="D26">
            <v>0</v>
          </cell>
          <cell r="E26">
            <v>0</v>
          </cell>
          <cell r="F26">
            <v>0</v>
          </cell>
          <cell r="G26">
            <v>0</v>
          </cell>
          <cell r="H26">
            <v>0</v>
          </cell>
          <cell r="I26">
            <v>0</v>
          </cell>
          <cell r="J26">
            <v>0</v>
          </cell>
          <cell r="L26" t="str">
            <v>-</v>
          </cell>
        </row>
        <row r="27">
          <cell r="D27">
            <v>0</v>
          </cell>
          <cell r="E27">
            <v>0</v>
          </cell>
          <cell r="F27">
            <v>0</v>
          </cell>
          <cell r="G27">
            <v>0</v>
          </cell>
          <cell r="H27">
            <v>826.31</v>
          </cell>
          <cell r="I27">
            <v>826.31</v>
          </cell>
          <cell r="J27">
            <v>826.31</v>
          </cell>
          <cell r="K27">
            <v>0</v>
          </cell>
          <cell r="L27">
            <v>0</v>
          </cell>
          <cell r="M27">
            <v>826.31</v>
          </cell>
        </row>
        <row r="28">
          <cell r="D28">
            <v>0</v>
          </cell>
          <cell r="E28">
            <v>0</v>
          </cell>
          <cell r="F28">
            <v>0</v>
          </cell>
          <cell r="G28">
            <v>0</v>
          </cell>
          <cell r="H28">
            <v>826.31</v>
          </cell>
          <cell r="I28">
            <v>826.31</v>
          </cell>
          <cell r="J28">
            <v>826.31</v>
          </cell>
          <cell r="K28">
            <v>0</v>
          </cell>
          <cell r="L28">
            <v>0</v>
          </cell>
          <cell r="M28">
            <v>826.31</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826.31</v>
          </cell>
          <cell r="I34">
            <v>826.31</v>
          </cell>
          <cell r="J34">
            <v>826.31</v>
          </cell>
          <cell r="K34">
            <v>0</v>
          </cell>
          <cell r="L34">
            <v>0</v>
          </cell>
          <cell r="M34">
            <v>826.31</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826.31</v>
          </cell>
          <cell r="I38">
            <v>826.31</v>
          </cell>
          <cell r="J38">
            <v>826.31</v>
          </cell>
          <cell r="K38">
            <v>0</v>
          </cell>
          <cell r="L38">
            <v>0</v>
          </cell>
          <cell r="M38">
            <v>826.31</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4">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5">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6">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7">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8">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79">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0">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1">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2">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3">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4">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5">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6">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7">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8">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89">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0">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1">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2">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3">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4">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5">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6">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7">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8">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199">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0">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1">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2">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3">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4">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5">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6">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7">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8">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09">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0">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1">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2">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3">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4">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5">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6">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7">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8">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19">
        <row r="26">
          <cell r="D26">
            <v>0</v>
          </cell>
          <cell r="E26">
            <v>0</v>
          </cell>
          <cell r="F26">
            <v>0</v>
          </cell>
          <cell r="G26">
            <v>0</v>
          </cell>
          <cell r="H26">
            <v>0</v>
          </cell>
          <cell r="I26">
            <v>0</v>
          </cell>
          <cell r="J26">
            <v>0</v>
          </cell>
          <cell r="L26" t="str">
            <v>-</v>
          </cell>
        </row>
        <row r="27">
          <cell r="D27">
            <v>0</v>
          </cell>
          <cell r="E27">
            <v>0</v>
          </cell>
          <cell r="F27">
            <v>0</v>
          </cell>
          <cell r="G27">
            <v>0</v>
          </cell>
          <cell r="H27">
            <v>0</v>
          </cell>
          <cell r="I27">
            <v>0</v>
          </cell>
          <cell r="J27">
            <v>0</v>
          </cell>
          <cell r="K27">
            <v>0</v>
          </cell>
          <cell r="L27">
            <v>0</v>
          </cell>
          <cell r="M27">
            <v>0</v>
          </cell>
        </row>
        <row r="28">
          <cell r="D28">
            <v>0</v>
          </cell>
          <cell r="E28">
            <v>0</v>
          </cell>
          <cell r="F28">
            <v>0</v>
          </cell>
          <cell r="G28">
            <v>0</v>
          </cell>
          <cell r="H28">
            <v>0</v>
          </cell>
          <cell r="I28">
            <v>0</v>
          </cell>
          <cell r="J28">
            <v>0</v>
          </cell>
          <cell r="K28">
            <v>0</v>
          </cell>
          <cell r="L28">
            <v>0</v>
          </cell>
          <cell r="M28">
            <v>0</v>
          </cell>
        </row>
        <row r="29">
          <cell r="D29">
            <v>0</v>
          </cell>
          <cell r="E29">
            <v>0</v>
          </cell>
          <cell r="F29">
            <v>0</v>
          </cell>
          <cell r="G29">
            <v>0</v>
          </cell>
          <cell r="H29">
            <v>0</v>
          </cell>
          <cell r="I29">
            <v>0</v>
          </cell>
          <cell r="J29">
            <v>0</v>
          </cell>
          <cell r="K29">
            <v>0</v>
          </cell>
          <cell r="L29">
            <v>0</v>
          </cell>
          <cell r="M29">
            <v>0</v>
          </cell>
        </row>
        <row r="30">
          <cell r="D30">
            <v>0</v>
          </cell>
          <cell r="E30">
            <v>0</v>
          </cell>
          <cell r="F30">
            <v>0</v>
          </cell>
          <cell r="G30">
            <v>0</v>
          </cell>
          <cell r="H30">
            <v>0</v>
          </cell>
          <cell r="I30">
            <v>0</v>
          </cell>
          <cell r="J30">
            <v>0</v>
          </cell>
          <cell r="K30">
            <v>0</v>
          </cell>
          <cell r="L30">
            <v>0</v>
          </cell>
          <cell r="M30">
            <v>0</v>
          </cell>
        </row>
        <row r="31">
          <cell r="D31">
            <v>0</v>
          </cell>
          <cell r="E31">
            <v>0</v>
          </cell>
          <cell r="F31">
            <v>0</v>
          </cell>
          <cell r="G31">
            <v>0</v>
          </cell>
          <cell r="H31">
            <v>0</v>
          </cell>
          <cell r="I31">
            <v>0</v>
          </cell>
          <cell r="J31">
            <v>0</v>
          </cell>
          <cell r="K31">
            <v>0</v>
          </cell>
          <cell r="L31">
            <v>0</v>
          </cell>
          <cell r="M31">
            <v>0</v>
          </cell>
        </row>
        <row r="32">
          <cell r="D32">
            <v>0</v>
          </cell>
          <cell r="E32">
            <v>0</v>
          </cell>
          <cell r="F32">
            <v>0</v>
          </cell>
          <cell r="G32">
            <v>0</v>
          </cell>
          <cell r="H32">
            <v>0</v>
          </cell>
          <cell r="I32">
            <v>0</v>
          </cell>
          <cell r="J32">
            <v>0</v>
          </cell>
          <cell r="K32">
            <v>0</v>
          </cell>
          <cell r="L32">
            <v>0</v>
          </cell>
          <cell r="M32">
            <v>0</v>
          </cell>
        </row>
        <row r="33">
          <cell r="D33">
            <v>0</v>
          </cell>
          <cell r="E33">
            <v>0</v>
          </cell>
          <cell r="F33">
            <v>0</v>
          </cell>
          <cell r="G33">
            <v>0</v>
          </cell>
          <cell r="H33">
            <v>0</v>
          </cell>
          <cell r="I33">
            <v>0</v>
          </cell>
          <cell r="J33">
            <v>0</v>
          </cell>
          <cell r="K33">
            <v>0</v>
          </cell>
          <cell r="L33">
            <v>0</v>
          </cell>
          <cell r="M33">
            <v>0</v>
          </cell>
        </row>
        <row r="34">
          <cell r="D34">
            <v>0</v>
          </cell>
          <cell r="E34">
            <v>0</v>
          </cell>
          <cell r="F34">
            <v>0</v>
          </cell>
          <cell r="G34">
            <v>0</v>
          </cell>
          <cell r="H34">
            <v>0</v>
          </cell>
          <cell r="I34">
            <v>0</v>
          </cell>
          <cell r="J34">
            <v>0</v>
          </cell>
          <cell r="K34">
            <v>0</v>
          </cell>
          <cell r="L34">
            <v>0</v>
          </cell>
          <cell r="M34">
            <v>0</v>
          </cell>
        </row>
        <row r="35">
          <cell r="D35">
            <v>0</v>
          </cell>
          <cell r="E35">
            <v>0</v>
          </cell>
          <cell r="F35">
            <v>0</v>
          </cell>
          <cell r="G35">
            <v>0</v>
          </cell>
          <cell r="H35">
            <v>0</v>
          </cell>
          <cell r="I35">
            <v>0</v>
          </cell>
          <cell r="J35">
            <v>0</v>
          </cell>
          <cell r="K35">
            <v>0</v>
          </cell>
          <cell r="L35">
            <v>0</v>
          </cell>
          <cell r="M35">
            <v>0</v>
          </cell>
        </row>
        <row r="36">
          <cell r="D36">
            <v>0</v>
          </cell>
          <cell r="E36">
            <v>0</v>
          </cell>
          <cell r="F36">
            <v>0</v>
          </cell>
          <cell r="G36">
            <v>0</v>
          </cell>
          <cell r="H36">
            <v>0</v>
          </cell>
          <cell r="I36">
            <v>0</v>
          </cell>
          <cell r="J36">
            <v>0</v>
          </cell>
          <cell r="K36">
            <v>0</v>
          </cell>
          <cell r="L36">
            <v>0</v>
          </cell>
          <cell r="M36">
            <v>0</v>
          </cell>
        </row>
        <row r="37">
          <cell r="D37">
            <v>0</v>
          </cell>
          <cell r="E37">
            <v>0</v>
          </cell>
          <cell r="F37">
            <v>0</v>
          </cell>
          <cell r="G37">
            <v>0</v>
          </cell>
          <cell r="H37">
            <v>0</v>
          </cell>
          <cell r="I37">
            <v>0</v>
          </cell>
          <cell r="J37">
            <v>0</v>
          </cell>
          <cell r="K37">
            <v>0</v>
          </cell>
          <cell r="L37">
            <v>0</v>
          </cell>
          <cell r="M37">
            <v>0</v>
          </cell>
        </row>
        <row r="38">
          <cell r="D38">
            <v>0</v>
          </cell>
          <cell r="E38">
            <v>0</v>
          </cell>
          <cell r="F38">
            <v>0</v>
          </cell>
          <cell r="G38">
            <v>0</v>
          </cell>
          <cell r="H38">
            <v>0</v>
          </cell>
          <cell r="I38">
            <v>0</v>
          </cell>
          <cell r="J38">
            <v>0</v>
          </cell>
          <cell r="K38">
            <v>0</v>
          </cell>
          <cell r="L38">
            <v>0</v>
          </cell>
          <cell r="M38">
            <v>0</v>
          </cell>
        </row>
        <row r="39">
          <cell r="D39">
            <v>0</v>
          </cell>
          <cell r="E39">
            <v>0</v>
          </cell>
          <cell r="F39">
            <v>0</v>
          </cell>
          <cell r="G39">
            <v>0</v>
          </cell>
          <cell r="H39">
            <v>0</v>
          </cell>
          <cell r="I39">
            <v>0</v>
          </cell>
          <cell r="J39">
            <v>0</v>
          </cell>
          <cell r="K39">
            <v>0</v>
          </cell>
          <cell r="L39">
            <v>0</v>
          </cell>
          <cell r="M39">
            <v>0</v>
          </cell>
        </row>
        <row r="40">
          <cell r="D40">
            <v>0</v>
          </cell>
          <cell r="E40">
            <v>0</v>
          </cell>
          <cell r="F40">
            <v>0</v>
          </cell>
          <cell r="G40">
            <v>0</v>
          </cell>
          <cell r="H40">
            <v>0</v>
          </cell>
          <cell r="I40">
            <v>0</v>
          </cell>
          <cell r="J40">
            <v>0</v>
          </cell>
          <cell r="K40">
            <v>0</v>
          </cell>
          <cell r="L40">
            <v>0</v>
          </cell>
          <cell r="M40">
            <v>0</v>
          </cell>
        </row>
        <row r="41">
          <cell r="D41">
            <v>0</v>
          </cell>
          <cell r="E41">
            <v>0</v>
          </cell>
          <cell r="F41">
            <v>0</v>
          </cell>
          <cell r="G41">
            <v>0</v>
          </cell>
          <cell r="H41">
            <v>0</v>
          </cell>
          <cell r="I41">
            <v>0</v>
          </cell>
          <cell r="J41">
            <v>0</v>
          </cell>
          <cell r="K41">
            <v>0</v>
          </cell>
          <cell r="L41">
            <v>0</v>
          </cell>
          <cell r="M41">
            <v>0</v>
          </cell>
        </row>
        <row r="42">
          <cell r="D42">
            <v>0</v>
          </cell>
          <cell r="E42">
            <v>0</v>
          </cell>
          <cell r="F42">
            <v>0</v>
          </cell>
          <cell r="G42">
            <v>0</v>
          </cell>
          <cell r="H42">
            <v>0</v>
          </cell>
          <cell r="I42">
            <v>0</v>
          </cell>
          <cell r="J42">
            <v>0</v>
          </cell>
          <cell r="K42">
            <v>0</v>
          </cell>
          <cell r="L42">
            <v>0</v>
          </cell>
          <cell r="M42">
            <v>0</v>
          </cell>
        </row>
        <row r="43">
          <cell r="D43">
            <v>0</v>
          </cell>
          <cell r="E43">
            <v>0</v>
          </cell>
          <cell r="F43">
            <v>0</v>
          </cell>
          <cell r="G43">
            <v>0</v>
          </cell>
          <cell r="H43">
            <v>0</v>
          </cell>
          <cell r="I43">
            <v>0</v>
          </cell>
          <cell r="J43">
            <v>0</v>
          </cell>
          <cell r="K43">
            <v>0</v>
          </cell>
          <cell r="L43">
            <v>0</v>
          </cell>
          <cell r="M43">
            <v>0</v>
          </cell>
        </row>
        <row r="44">
          <cell r="D44">
            <v>0</v>
          </cell>
          <cell r="E44">
            <v>0</v>
          </cell>
          <cell r="F44">
            <v>0</v>
          </cell>
          <cell r="G44">
            <v>0</v>
          </cell>
          <cell r="H44">
            <v>0</v>
          </cell>
          <cell r="I44">
            <v>0</v>
          </cell>
          <cell r="J44">
            <v>0</v>
          </cell>
          <cell r="K44">
            <v>0</v>
          </cell>
          <cell r="L44">
            <v>0</v>
          </cell>
          <cell r="M44">
            <v>0</v>
          </cell>
        </row>
        <row r="45">
          <cell r="D45">
            <v>0</v>
          </cell>
          <cell r="E45">
            <v>0</v>
          </cell>
          <cell r="F45">
            <v>0</v>
          </cell>
          <cell r="G45">
            <v>0</v>
          </cell>
          <cell r="H45">
            <v>0</v>
          </cell>
          <cell r="I45">
            <v>0</v>
          </cell>
          <cell r="J45">
            <v>0</v>
          </cell>
          <cell r="K45">
            <v>0</v>
          </cell>
          <cell r="L45">
            <v>0</v>
          </cell>
          <cell r="M45">
            <v>0</v>
          </cell>
        </row>
        <row r="46">
          <cell r="D46">
            <v>0</v>
          </cell>
          <cell r="E46">
            <v>0</v>
          </cell>
          <cell r="F46">
            <v>0</v>
          </cell>
          <cell r="G46">
            <v>0</v>
          </cell>
          <cell r="H46">
            <v>0</v>
          </cell>
          <cell r="I46">
            <v>0</v>
          </cell>
          <cell r="J46">
            <v>0</v>
          </cell>
          <cell r="K46">
            <v>0</v>
          </cell>
          <cell r="L46">
            <v>0</v>
          </cell>
          <cell r="M46">
            <v>0</v>
          </cell>
        </row>
        <row r="47">
          <cell r="D47">
            <v>0</v>
          </cell>
          <cell r="E47">
            <v>0</v>
          </cell>
          <cell r="F47">
            <v>0</v>
          </cell>
          <cell r="G47">
            <v>0</v>
          </cell>
          <cell r="H47">
            <v>0</v>
          </cell>
          <cell r="I47">
            <v>0</v>
          </cell>
          <cell r="J47">
            <v>0</v>
          </cell>
          <cell r="K47">
            <v>0</v>
          </cell>
          <cell r="L47">
            <v>0</v>
          </cell>
          <cell r="M47">
            <v>0</v>
          </cell>
        </row>
        <row r="48">
          <cell r="D48">
            <v>0</v>
          </cell>
          <cell r="E48">
            <v>0</v>
          </cell>
          <cell r="F48">
            <v>0</v>
          </cell>
          <cell r="G48">
            <v>0</v>
          </cell>
          <cell r="H48">
            <v>0</v>
          </cell>
          <cell r="I48">
            <v>0</v>
          </cell>
          <cell r="J48">
            <v>0</v>
          </cell>
          <cell r="K48">
            <v>0</v>
          </cell>
          <cell r="L48">
            <v>0</v>
          </cell>
          <cell r="M48">
            <v>0</v>
          </cell>
        </row>
        <row r="49">
          <cell r="D49">
            <v>0</v>
          </cell>
          <cell r="E49">
            <v>0</v>
          </cell>
          <cell r="F49">
            <v>0</v>
          </cell>
          <cell r="G49">
            <v>0</v>
          </cell>
          <cell r="H49">
            <v>0</v>
          </cell>
          <cell r="I49">
            <v>0</v>
          </cell>
          <cell r="J49">
            <v>0</v>
          </cell>
          <cell r="K49">
            <v>0</v>
          </cell>
          <cell r="L49">
            <v>0</v>
          </cell>
          <cell r="M49">
            <v>0</v>
          </cell>
        </row>
        <row r="50">
          <cell r="D50">
            <v>0</v>
          </cell>
          <cell r="E50">
            <v>0</v>
          </cell>
          <cell r="F50">
            <v>0</v>
          </cell>
          <cell r="G50">
            <v>0</v>
          </cell>
          <cell r="H50">
            <v>0</v>
          </cell>
          <cell r="I50">
            <v>0</v>
          </cell>
          <cell r="J50">
            <v>0</v>
          </cell>
          <cell r="K50">
            <v>0</v>
          </cell>
          <cell r="L50">
            <v>0</v>
          </cell>
          <cell r="M50">
            <v>0</v>
          </cell>
        </row>
        <row r="51">
          <cell r="D51">
            <v>0</v>
          </cell>
          <cell r="E51">
            <v>0</v>
          </cell>
          <cell r="F51">
            <v>0</v>
          </cell>
          <cell r="G51">
            <v>0</v>
          </cell>
          <cell r="H51">
            <v>0</v>
          </cell>
          <cell r="I51">
            <v>0</v>
          </cell>
          <cell r="J51">
            <v>0</v>
          </cell>
          <cell r="K51">
            <v>0</v>
          </cell>
          <cell r="L51">
            <v>0</v>
          </cell>
          <cell r="M51">
            <v>0</v>
          </cell>
        </row>
        <row r="52">
          <cell r="D52">
            <v>0</v>
          </cell>
          <cell r="E52">
            <v>0</v>
          </cell>
          <cell r="F52">
            <v>0</v>
          </cell>
          <cell r="G52">
            <v>0</v>
          </cell>
          <cell r="H52">
            <v>0</v>
          </cell>
          <cell r="I52">
            <v>0</v>
          </cell>
          <cell r="J52">
            <v>0</v>
          </cell>
          <cell r="K52">
            <v>0</v>
          </cell>
          <cell r="L52">
            <v>0</v>
          </cell>
          <cell r="M52">
            <v>0</v>
          </cell>
        </row>
        <row r="53">
          <cell r="D53">
            <v>0</v>
          </cell>
          <cell r="E53">
            <v>0</v>
          </cell>
          <cell r="F53">
            <v>0</v>
          </cell>
          <cell r="G53">
            <v>0</v>
          </cell>
          <cell r="H53">
            <v>0</v>
          </cell>
          <cell r="I53">
            <v>0</v>
          </cell>
          <cell r="J53">
            <v>0</v>
          </cell>
          <cell r="K53">
            <v>0</v>
          </cell>
          <cell r="L53">
            <v>0</v>
          </cell>
          <cell r="M53">
            <v>0</v>
          </cell>
        </row>
        <row r="54">
          <cell r="D54">
            <v>0</v>
          </cell>
          <cell r="E54">
            <v>0</v>
          </cell>
          <cell r="F54">
            <v>0</v>
          </cell>
          <cell r="G54">
            <v>0</v>
          </cell>
          <cell r="H54">
            <v>0</v>
          </cell>
          <cell r="I54">
            <v>0</v>
          </cell>
          <cell r="J54">
            <v>0</v>
          </cell>
          <cell r="K54">
            <v>0</v>
          </cell>
          <cell r="L54">
            <v>0</v>
          </cell>
          <cell r="M54">
            <v>0</v>
          </cell>
        </row>
        <row r="55">
          <cell r="D55">
            <v>0</v>
          </cell>
          <cell r="E55">
            <v>0</v>
          </cell>
          <cell r="F55">
            <v>0</v>
          </cell>
          <cell r="G55">
            <v>0</v>
          </cell>
          <cell r="H55">
            <v>0</v>
          </cell>
          <cell r="I55">
            <v>0</v>
          </cell>
          <cell r="J55">
            <v>0</v>
          </cell>
          <cell r="K55">
            <v>0</v>
          </cell>
          <cell r="L55">
            <v>0</v>
          </cell>
          <cell r="M55">
            <v>0</v>
          </cell>
        </row>
        <row r="56">
          <cell r="D56">
            <v>0</v>
          </cell>
          <cell r="E56">
            <v>0</v>
          </cell>
          <cell r="F56">
            <v>0</v>
          </cell>
          <cell r="G56">
            <v>0</v>
          </cell>
          <cell r="H56">
            <v>0</v>
          </cell>
          <cell r="I56">
            <v>0</v>
          </cell>
          <cell r="J56">
            <v>0</v>
          </cell>
          <cell r="K56">
            <v>0</v>
          </cell>
          <cell r="L56">
            <v>0</v>
          </cell>
          <cell r="M56">
            <v>0</v>
          </cell>
        </row>
        <row r="57">
          <cell r="D57">
            <v>0</v>
          </cell>
          <cell r="E57">
            <v>0</v>
          </cell>
          <cell r="F57">
            <v>0</v>
          </cell>
          <cell r="G57">
            <v>0</v>
          </cell>
          <cell r="H57">
            <v>0</v>
          </cell>
          <cell r="I57">
            <v>0</v>
          </cell>
          <cell r="J57">
            <v>0</v>
          </cell>
          <cell r="K57">
            <v>0</v>
          </cell>
          <cell r="L57">
            <v>0</v>
          </cell>
          <cell r="M57">
            <v>0</v>
          </cell>
        </row>
        <row r="58">
          <cell r="D58">
            <v>0</v>
          </cell>
          <cell r="E58">
            <v>0</v>
          </cell>
          <cell r="F58">
            <v>0</v>
          </cell>
          <cell r="G58">
            <v>0</v>
          </cell>
          <cell r="H58">
            <v>0</v>
          </cell>
          <cell r="I58">
            <v>0</v>
          </cell>
          <cell r="J58">
            <v>0</v>
          </cell>
          <cell r="K58">
            <v>0</v>
          </cell>
          <cell r="L58">
            <v>0</v>
          </cell>
          <cell r="M58">
            <v>0</v>
          </cell>
        </row>
        <row r="59">
          <cell r="D59">
            <v>0</v>
          </cell>
          <cell r="E59">
            <v>0</v>
          </cell>
          <cell r="F59">
            <v>0</v>
          </cell>
          <cell r="G59">
            <v>0</v>
          </cell>
          <cell r="H59">
            <v>0</v>
          </cell>
          <cell r="I59">
            <v>0</v>
          </cell>
          <cell r="J59">
            <v>0</v>
          </cell>
          <cell r="K59">
            <v>0</v>
          </cell>
          <cell r="L59">
            <v>0</v>
          </cell>
          <cell r="M59">
            <v>0</v>
          </cell>
        </row>
        <row r="60">
          <cell r="D60">
            <v>0</v>
          </cell>
          <cell r="E60">
            <v>0</v>
          </cell>
          <cell r="F60">
            <v>0</v>
          </cell>
          <cell r="G60">
            <v>0</v>
          </cell>
          <cell r="H60">
            <v>0</v>
          </cell>
          <cell r="I60">
            <v>0</v>
          </cell>
          <cell r="J60">
            <v>0</v>
          </cell>
          <cell r="K60">
            <v>0</v>
          </cell>
          <cell r="L60">
            <v>0</v>
          </cell>
          <cell r="M60">
            <v>0</v>
          </cell>
        </row>
        <row r="61">
          <cell r="D61">
            <v>0</v>
          </cell>
          <cell r="E61">
            <v>0</v>
          </cell>
          <cell r="F61">
            <v>0</v>
          </cell>
          <cell r="G61">
            <v>0</v>
          </cell>
          <cell r="H61">
            <v>0</v>
          </cell>
          <cell r="I61">
            <v>0</v>
          </cell>
          <cell r="J61">
            <v>0</v>
          </cell>
          <cell r="K61">
            <v>0</v>
          </cell>
          <cell r="L61">
            <v>0</v>
          </cell>
          <cell r="M61">
            <v>0</v>
          </cell>
        </row>
        <row r="62">
          <cell r="D62">
            <v>0</v>
          </cell>
          <cell r="E62">
            <v>0</v>
          </cell>
          <cell r="F62">
            <v>0</v>
          </cell>
          <cell r="G62">
            <v>0</v>
          </cell>
          <cell r="H62">
            <v>0</v>
          </cell>
          <cell r="I62">
            <v>0</v>
          </cell>
          <cell r="J62">
            <v>0</v>
          </cell>
          <cell r="K62">
            <v>0</v>
          </cell>
          <cell r="L62">
            <v>0</v>
          </cell>
          <cell r="M62">
            <v>0</v>
          </cell>
        </row>
        <row r="63">
          <cell r="D63">
            <v>0</v>
          </cell>
          <cell r="E63">
            <v>0</v>
          </cell>
          <cell r="F63">
            <v>0</v>
          </cell>
          <cell r="G63">
            <v>0</v>
          </cell>
          <cell r="H63">
            <v>0</v>
          </cell>
          <cell r="I63">
            <v>0</v>
          </cell>
          <cell r="J63">
            <v>0</v>
          </cell>
          <cell r="K63">
            <v>0</v>
          </cell>
          <cell r="L63">
            <v>0</v>
          </cell>
          <cell r="M63">
            <v>0</v>
          </cell>
        </row>
        <row r="64">
          <cell r="D64">
            <v>0</v>
          </cell>
          <cell r="E64">
            <v>0</v>
          </cell>
          <cell r="F64">
            <v>0</v>
          </cell>
          <cell r="G64">
            <v>0</v>
          </cell>
          <cell r="H64">
            <v>0</v>
          </cell>
          <cell r="I64">
            <v>0</v>
          </cell>
          <cell r="J64">
            <v>0</v>
          </cell>
          <cell r="K64">
            <v>0</v>
          </cell>
          <cell r="L64">
            <v>0</v>
          </cell>
          <cell r="M64">
            <v>0</v>
          </cell>
        </row>
        <row r="65">
          <cell r="D65">
            <v>0</v>
          </cell>
          <cell r="E65">
            <v>0</v>
          </cell>
          <cell r="F65">
            <v>0</v>
          </cell>
          <cell r="G65">
            <v>0</v>
          </cell>
          <cell r="H65">
            <v>0</v>
          </cell>
          <cell r="I65">
            <v>0</v>
          </cell>
          <cell r="J65">
            <v>0</v>
          </cell>
          <cell r="K65">
            <v>0</v>
          </cell>
          <cell r="L65">
            <v>0</v>
          </cell>
          <cell r="M65">
            <v>0</v>
          </cell>
        </row>
        <row r="66">
          <cell r="D66">
            <v>0</v>
          </cell>
          <cell r="E66">
            <v>0</v>
          </cell>
          <cell r="F66">
            <v>0</v>
          </cell>
          <cell r="G66">
            <v>0</v>
          </cell>
          <cell r="H66">
            <v>0</v>
          </cell>
          <cell r="I66">
            <v>0</v>
          </cell>
          <cell r="J66">
            <v>0</v>
          </cell>
          <cell r="K66">
            <v>0</v>
          </cell>
          <cell r="L66">
            <v>0</v>
          </cell>
          <cell r="M66">
            <v>0</v>
          </cell>
        </row>
        <row r="67">
          <cell r="D67">
            <v>0</v>
          </cell>
          <cell r="E67">
            <v>0</v>
          </cell>
          <cell r="F67">
            <v>0</v>
          </cell>
          <cell r="G67">
            <v>0</v>
          </cell>
          <cell r="H67">
            <v>0</v>
          </cell>
          <cell r="I67">
            <v>0</v>
          </cell>
          <cell r="J67">
            <v>0</v>
          </cell>
          <cell r="K67">
            <v>0</v>
          </cell>
          <cell r="L67">
            <v>0</v>
          </cell>
          <cell r="M67">
            <v>0</v>
          </cell>
        </row>
        <row r="68">
          <cell r="D68">
            <v>0</v>
          </cell>
          <cell r="E68">
            <v>0</v>
          </cell>
          <cell r="F68">
            <v>0</v>
          </cell>
          <cell r="G68">
            <v>0</v>
          </cell>
          <cell r="H68">
            <v>0</v>
          </cell>
          <cell r="I68">
            <v>0</v>
          </cell>
          <cell r="J68">
            <v>0</v>
          </cell>
          <cell r="K68">
            <v>0</v>
          </cell>
          <cell r="L68">
            <v>0</v>
          </cell>
          <cell r="M68">
            <v>0</v>
          </cell>
        </row>
        <row r="69">
          <cell r="D69">
            <v>0</v>
          </cell>
          <cell r="E69">
            <v>0</v>
          </cell>
          <cell r="F69">
            <v>0</v>
          </cell>
          <cell r="G69">
            <v>0</v>
          </cell>
          <cell r="H69">
            <v>0</v>
          </cell>
          <cell r="I69">
            <v>0</v>
          </cell>
          <cell r="J69">
            <v>0</v>
          </cell>
          <cell r="K69">
            <v>0</v>
          </cell>
          <cell r="L69">
            <v>0</v>
          </cell>
          <cell r="M69">
            <v>0</v>
          </cell>
        </row>
        <row r="70">
          <cell r="D70">
            <v>0</v>
          </cell>
          <cell r="E70">
            <v>0</v>
          </cell>
          <cell r="F70">
            <v>0</v>
          </cell>
          <cell r="G70">
            <v>0</v>
          </cell>
          <cell r="H70">
            <v>0</v>
          </cell>
          <cell r="I70">
            <v>0</v>
          </cell>
          <cell r="J70">
            <v>0</v>
          </cell>
          <cell r="K70">
            <v>0</v>
          </cell>
          <cell r="L70">
            <v>0</v>
          </cell>
          <cell r="M70">
            <v>0</v>
          </cell>
        </row>
        <row r="71">
          <cell r="D71">
            <v>0</v>
          </cell>
          <cell r="E71">
            <v>0</v>
          </cell>
          <cell r="F71">
            <v>0</v>
          </cell>
          <cell r="G71">
            <v>0</v>
          </cell>
          <cell r="H71">
            <v>0</v>
          </cell>
          <cell r="I71">
            <v>0</v>
          </cell>
          <cell r="J71">
            <v>0</v>
          </cell>
          <cell r="K71">
            <v>0</v>
          </cell>
          <cell r="L71">
            <v>0</v>
          </cell>
          <cell r="M71">
            <v>0</v>
          </cell>
        </row>
        <row r="72">
          <cell r="D72">
            <v>0</v>
          </cell>
          <cell r="E72">
            <v>0</v>
          </cell>
          <cell r="F72">
            <v>0</v>
          </cell>
          <cell r="G72">
            <v>0</v>
          </cell>
          <cell r="H72">
            <v>0</v>
          </cell>
          <cell r="I72">
            <v>0</v>
          </cell>
          <cell r="J72">
            <v>0</v>
          </cell>
          <cell r="K72">
            <v>0</v>
          </cell>
          <cell r="L72">
            <v>0</v>
          </cell>
          <cell r="M72">
            <v>0</v>
          </cell>
        </row>
        <row r="73">
          <cell r="D73">
            <v>0</v>
          </cell>
          <cell r="E73">
            <v>0</v>
          </cell>
          <cell r="F73">
            <v>0</v>
          </cell>
          <cell r="G73">
            <v>0</v>
          </cell>
          <cell r="H73">
            <v>0</v>
          </cell>
          <cell r="I73">
            <v>0</v>
          </cell>
          <cell r="J73">
            <v>0</v>
          </cell>
          <cell r="K73">
            <v>0</v>
          </cell>
          <cell r="L73">
            <v>0</v>
          </cell>
          <cell r="M73">
            <v>0</v>
          </cell>
        </row>
        <row r="74">
          <cell r="D74">
            <v>0</v>
          </cell>
          <cell r="E74">
            <v>0</v>
          </cell>
          <cell r="F74">
            <v>0</v>
          </cell>
          <cell r="G74">
            <v>0</v>
          </cell>
          <cell r="H74">
            <v>0</v>
          </cell>
          <cell r="I74">
            <v>0</v>
          </cell>
          <cell r="J74">
            <v>0</v>
          </cell>
          <cell r="K74">
            <v>0</v>
          </cell>
          <cell r="L74">
            <v>0</v>
          </cell>
          <cell r="M74">
            <v>0</v>
          </cell>
        </row>
        <row r="75">
          <cell r="D75">
            <v>0</v>
          </cell>
          <cell r="E75">
            <v>0</v>
          </cell>
          <cell r="F75">
            <v>0</v>
          </cell>
          <cell r="G75">
            <v>0</v>
          </cell>
          <cell r="H75">
            <v>0</v>
          </cell>
          <cell r="I75">
            <v>0</v>
          </cell>
          <cell r="J75">
            <v>0</v>
          </cell>
          <cell r="K75">
            <v>0</v>
          </cell>
          <cell r="L75">
            <v>0</v>
          </cell>
          <cell r="M75">
            <v>0</v>
          </cell>
        </row>
        <row r="76">
          <cell r="D76">
            <v>0</v>
          </cell>
          <cell r="E76">
            <v>0</v>
          </cell>
          <cell r="F76">
            <v>0</v>
          </cell>
          <cell r="G76">
            <v>0</v>
          </cell>
          <cell r="H76">
            <v>0</v>
          </cell>
          <cell r="I76">
            <v>0</v>
          </cell>
          <cell r="J76">
            <v>0</v>
          </cell>
          <cell r="K76">
            <v>0</v>
          </cell>
          <cell r="L76">
            <v>0</v>
          </cell>
          <cell r="M76">
            <v>0</v>
          </cell>
        </row>
        <row r="77">
          <cell r="D77">
            <v>0</v>
          </cell>
          <cell r="E77">
            <v>0</v>
          </cell>
          <cell r="F77">
            <v>0</v>
          </cell>
          <cell r="G77">
            <v>0</v>
          </cell>
          <cell r="H77">
            <v>0</v>
          </cell>
          <cell r="I77">
            <v>0</v>
          </cell>
          <cell r="J77">
            <v>0</v>
          </cell>
          <cell r="K77">
            <v>0</v>
          </cell>
          <cell r="L77">
            <v>0</v>
          </cell>
          <cell r="M77">
            <v>0</v>
          </cell>
        </row>
        <row r="78">
          <cell r="D78">
            <v>0</v>
          </cell>
          <cell r="E78">
            <v>0</v>
          </cell>
          <cell r="F78">
            <v>0</v>
          </cell>
          <cell r="G78">
            <v>0</v>
          </cell>
          <cell r="H78">
            <v>0</v>
          </cell>
          <cell r="I78">
            <v>0</v>
          </cell>
          <cell r="J78">
            <v>0</v>
          </cell>
          <cell r="K78">
            <v>0</v>
          </cell>
          <cell r="L78">
            <v>0</v>
          </cell>
          <cell r="M78">
            <v>0</v>
          </cell>
        </row>
        <row r="79">
          <cell r="D79">
            <v>0</v>
          </cell>
          <cell r="E79">
            <v>0</v>
          </cell>
          <cell r="F79">
            <v>0</v>
          </cell>
          <cell r="G79">
            <v>0</v>
          </cell>
          <cell r="H79">
            <v>0</v>
          </cell>
          <cell r="I79">
            <v>0</v>
          </cell>
          <cell r="J79">
            <v>0</v>
          </cell>
          <cell r="K79">
            <v>0</v>
          </cell>
          <cell r="L79">
            <v>0</v>
          </cell>
          <cell r="M79">
            <v>0</v>
          </cell>
        </row>
        <row r="80">
          <cell r="D80">
            <v>0</v>
          </cell>
          <cell r="E80">
            <v>0</v>
          </cell>
          <cell r="F80">
            <v>0</v>
          </cell>
          <cell r="G80">
            <v>0</v>
          </cell>
          <cell r="H80">
            <v>0</v>
          </cell>
          <cell r="I80">
            <v>0</v>
          </cell>
          <cell r="J80">
            <v>0</v>
          </cell>
          <cell r="K80">
            <v>0</v>
          </cell>
          <cell r="L80">
            <v>0</v>
          </cell>
          <cell r="M80">
            <v>0</v>
          </cell>
        </row>
        <row r="81">
          <cell r="D81">
            <v>0</v>
          </cell>
          <cell r="E81">
            <v>0</v>
          </cell>
          <cell r="F81">
            <v>0</v>
          </cell>
          <cell r="G81">
            <v>0</v>
          </cell>
          <cell r="H81">
            <v>0</v>
          </cell>
          <cell r="I81">
            <v>0</v>
          </cell>
          <cell r="J81">
            <v>0</v>
          </cell>
          <cell r="K81">
            <v>0</v>
          </cell>
          <cell r="L81">
            <v>0</v>
          </cell>
          <cell r="M81">
            <v>0</v>
          </cell>
        </row>
      </sheetData>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6">
          <cell r="A6" t="str">
            <v>про заборгованість за бюджетними коштами (форма</v>
          </cell>
          <cell r="C6" t="str">
            <v xml:space="preserve">   № 7д, </v>
          </cell>
          <cell r="D6" t="str">
            <v xml:space="preserve">   №7м)</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170</v>
          </cell>
          <cell r="B18" t="str">
            <v>Державний комітет телебачення і радіомовлення України</v>
          </cell>
        </row>
        <row r="19">
          <cell r="A19" t="str">
            <v>180</v>
          </cell>
          <cell r="B19" t="str">
            <v>Міністерство культури України</v>
          </cell>
        </row>
        <row r="20">
          <cell r="A20" t="str">
            <v>181</v>
          </cell>
          <cell r="B20" t="str">
            <v>Міністерство культури України (загальнодержавні витрати)</v>
          </cell>
        </row>
        <row r="21">
          <cell r="A21" t="str">
            <v>190</v>
          </cell>
          <cell r="B21" t="str">
            <v>Державне агентство лісових ресурсів України</v>
          </cell>
        </row>
        <row r="22">
          <cell r="A22" t="str">
            <v>210</v>
          </cell>
          <cell r="B22" t="str">
            <v>Міністерство оборони України</v>
          </cell>
        </row>
        <row r="23">
          <cell r="A23" t="str">
            <v>220</v>
          </cell>
          <cell r="B23" t="str">
            <v>Міністерство освіти і науки України</v>
          </cell>
        </row>
        <row r="24">
          <cell r="A24" t="str">
            <v>221</v>
          </cell>
          <cell r="B24" t="str">
            <v>Міністерство освіти і науки, молоді та спорту України (загальнодержавні витрати)</v>
          </cell>
        </row>
        <row r="25">
          <cell r="A25" t="str">
            <v>230</v>
          </cell>
          <cell r="B25" t="str">
            <v>Міністерство охорони здоров'я України</v>
          </cell>
        </row>
        <row r="26">
          <cell r="A26" t="str">
            <v>231</v>
          </cell>
          <cell r="B26" t="str">
            <v>Міністерство охорони здоров'я України (загальнодержавні витрати)</v>
          </cell>
        </row>
        <row r="27">
          <cell r="A27" t="str">
            <v>240</v>
          </cell>
          <cell r="B27" t="str">
            <v>Міністерство екології та природних ресурсів України</v>
          </cell>
        </row>
        <row r="28">
          <cell r="A28" t="str">
            <v>250</v>
          </cell>
          <cell r="B28" t="str">
            <v>Міністерство соціальної політики України</v>
          </cell>
        </row>
        <row r="29">
          <cell r="A29" t="str">
            <v>251</v>
          </cell>
          <cell r="B29" t="str">
            <v>Міністерство соціальної політики України (загальнодержавні витрати)</v>
          </cell>
        </row>
        <row r="30">
          <cell r="A30" t="str">
            <v>275</v>
          </cell>
          <cell r="B30" t="str">
            <v>Міністерство регіонального розвитку, будівництва та житлово-комунального господарства України</v>
          </cell>
        </row>
        <row r="31">
          <cell r="A31" t="str">
            <v>276</v>
          </cell>
          <cell r="B31" t="str">
            <v>Міністерство регіонального розвитку, будівництва та житлово-комунального господарства України (загальнодержавні витрати)</v>
          </cell>
        </row>
        <row r="32">
          <cell r="A32" t="str">
            <v>280</v>
          </cell>
          <cell r="B32" t="str">
            <v>Міністерство аграрної політики та продовольства України</v>
          </cell>
        </row>
        <row r="33">
          <cell r="A33" t="str">
            <v>310</v>
          </cell>
          <cell r="B33" t="str">
            <v>Міністерство інфраструктури України</v>
          </cell>
        </row>
        <row r="34">
          <cell r="A34" t="str">
            <v>311</v>
          </cell>
          <cell r="B34" t="str">
            <v>Державне агентство автомобільних доріг України</v>
          </cell>
        </row>
        <row r="35">
          <cell r="A35" t="str">
            <v>312</v>
          </cell>
          <cell r="B35" t="str">
            <v>Міністерство інфраструктури України (загальнодержавні витрати)</v>
          </cell>
        </row>
        <row r="36">
          <cell r="A36" t="str">
            <v>313</v>
          </cell>
          <cell r="B36" t="str">
            <v>Державне агентство автомобільних доріг України (загальнодержавні витрати)</v>
          </cell>
        </row>
        <row r="37">
          <cell r="A37" t="str">
            <v>320</v>
          </cell>
          <cell r="B37" t="str">
            <v>Міністерство надзвичайних ситуацій України</v>
          </cell>
        </row>
        <row r="38">
          <cell r="A38" t="str">
            <v>321</v>
          </cell>
          <cell r="B38" t="str">
            <v>Міністерство надзвичайних ситуацій України (загальнодержавні витрати)</v>
          </cell>
        </row>
        <row r="39">
          <cell r="A39" t="str">
            <v>330</v>
          </cell>
          <cell r="B39" t="str">
            <v>Державна фіскальна служба України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644</v>
          </cell>
          <cell r="B62" t="str">
            <v>Національна рада України з питань телебачення і радіомовлення</v>
          </cell>
        </row>
        <row r="63">
          <cell r="A63" t="str">
            <v>645</v>
          </cell>
          <cell r="B63" t="str">
            <v>Національна комісія, що здійснює державне регулювання у сфері комунальних послуг</v>
          </cell>
        </row>
        <row r="64">
          <cell r="A64" t="str">
            <v>650</v>
          </cell>
          <cell r="B64" t="str">
            <v>Рада національної безпеки і оборони України</v>
          </cell>
        </row>
        <row r="65">
          <cell r="A65" t="str">
            <v>651</v>
          </cell>
          <cell r="B65" t="str">
            <v>Рахункова палата</v>
          </cell>
        </row>
        <row r="66">
          <cell r="A66" t="str">
            <v>652</v>
          </cell>
          <cell r="B66" t="str">
            <v>Служба безпеки України</v>
          </cell>
        </row>
        <row r="67">
          <cell r="A67" t="str">
            <v>654</v>
          </cell>
          <cell r="B67" t="str">
            <v>Національна академія наук України</v>
          </cell>
        </row>
        <row r="68">
          <cell r="A68" t="str">
            <v>655</v>
          </cell>
          <cell r="B68" t="str">
            <v>Національна академія педагогічних наук України</v>
          </cell>
        </row>
        <row r="69">
          <cell r="A69" t="str">
            <v>656</v>
          </cell>
          <cell r="B69" t="str">
            <v>Національна академія медичних наук України</v>
          </cell>
        </row>
        <row r="70">
          <cell r="A70" t="str">
            <v>657</v>
          </cell>
          <cell r="B70" t="str">
            <v>Національна академія мистецтв України</v>
          </cell>
        </row>
        <row r="71">
          <cell r="A71" t="str">
            <v>658</v>
          </cell>
          <cell r="B71" t="str">
            <v>Національна академія правових наук України</v>
          </cell>
        </row>
        <row r="72">
          <cell r="A72" t="str">
            <v>659</v>
          </cell>
          <cell r="B72" t="str">
            <v>Національна академія аграрних наук України</v>
          </cell>
        </row>
        <row r="73">
          <cell r="A73" t="str">
            <v>660</v>
          </cell>
          <cell r="B73" t="str">
            <v>Управління державної охорони України</v>
          </cell>
        </row>
        <row r="74">
          <cell r="A74" t="str">
            <v>661</v>
          </cell>
          <cell r="B74" t="str">
            <v>Фонд державного майна України</v>
          </cell>
        </row>
        <row r="75">
          <cell r="A75" t="str">
            <v>662</v>
          </cell>
          <cell r="B75" t="str">
            <v>Служба зовнішньої розвідки України</v>
          </cell>
        </row>
        <row r="76">
          <cell r="A76" t="str">
            <v>664</v>
          </cell>
          <cell r="B76" t="str">
            <v>Адміністрація Державної служби спеціального зв'язку та захисту інформації України</v>
          </cell>
        </row>
        <row r="77">
          <cell r="A77" t="str">
            <v>665</v>
          </cell>
          <cell r="B77"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8">
          <cell r="A78" t="str">
            <v>673</v>
          </cell>
          <cell r="B78" t="str">
            <v>Центральна виборча комісія</v>
          </cell>
        </row>
        <row r="79">
          <cell r="A79" t="str">
            <v>674</v>
          </cell>
          <cell r="B79" t="str">
            <v>Центральна виборча комісія (загальнодержавні витрати)</v>
          </cell>
        </row>
        <row r="80">
          <cell r="A80" t="str">
            <v>680</v>
          </cell>
          <cell r="B80" t="str">
            <v>Національна акціонерна компанія "Украгролізинг"</v>
          </cell>
        </row>
        <row r="81">
          <cell r="A81" t="str">
            <v>771</v>
          </cell>
          <cell r="B81" t="str">
            <v>Рада міністрів Автономної Республіки Крим</v>
          </cell>
        </row>
        <row r="82">
          <cell r="A82" t="str">
            <v>772</v>
          </cell>
          <cell r="B82" t="str">
            <v>Вінницька обласна державна адміністрація</v>
          </cell>
        </row>
        <row r="83">
          <cell r="A83" t="str">
            <v>773</v>
          </cell>
          <cell r="B83" t="str">
            <v>Волинська обласна державна адміністрація</v>
          </cell>
        </row>
        <row r="84">
          <cell r="A84" t="str">
            <v>774</v>
          </cell>
          <cell r="B84" t="str">
            <v>Дніпропетровська обласна державна адміністрація</v>
          </cell>
        </row>
        <row r="85">
          <cell r="A85" t="str">
            <v>775</v>
          </cell>
          <cell r="B85" t="str">
            <v>Донецька обласна державна адміністрація</v>
          </cell>
        </row>
        <row r="86">
          <cell r="A86" t="str">
            <v>776</v>
          </cell>
          <cell r="B86" t="str">
            <v>Житомирська обласна державна адміністрація</v>
          </cell>
        </row>
        <row r="87">
          <cell r="A87" t="str">
            <v>777</v>
          </cell>
          <cell r="B87" t="str">
            <v>Закарпатська обласна державна адміністрація</v>
          </cell>
        </row>
        <row r="88">
          <cell r="A88" t="str">
            <v>778</v>
          </cell>
          <cell r="B88" t="str">
            <v>Запорізька обласна державна адміністрація</v>
          </cell>
        </row>
        <row r="89">
          <cell r="A89" t="str">
            <v>779</v>
          </cell>
          <cell r="B89" t="str">
            <v>Ўвано-Франківська обласна державна адміністрація</v>
          </cell>
        </row>
        <row r="90">
          <cell r="A90" t="str">
            <v>780</v>
          </cell>
          <cell r="B90" t="str">
            <v>Київська обласна державна адміністрація</v>
          </cell>
        </row>
        <row r="91">
          <cell r="A91" t="str">
            <v>781</v>
          </cell>
          <cell r="B91" t="str">
            <v>Кіровоградська обласна державна адміністрація</v>
          </cell>
        </row>
        <row r="92">
          <cell r="A92" t="str">
            <v>782</v>
          </cell>
          <cell r="B92" t="str">
            <v>Луганська обласна державна адміністрація</v>
          </cell>
        </row>
        <row r="93">
          <cell r="A93" t="str">
            <v>783</v>
          </cell>
          <cell r="B93" t="str">
            <v>Львівська обласна державна адміністрація</v>
          </cell>
        </row>
        <row r="94">
          <cell r="A94" t="str">
            <v>784</v>
          </cell>
          <cell r="B94" t="str">
            <v>Миколаївська обласна державна адміністрація</v>
          </cell>
        </row>
        <row r="95">
          <cell r="A95" t="str">
            <v>785</v>
          </cell>
          <cell r="B95" t="str">
            <v>Одеська обласна державна адміністрація</v>
          </cell>
        </row>
        <row r="96">
          <cell r="A96" t="str">
            <v>786</v>
          </cell>
          <cell r="B96" t="str">
            <v>Полтавська обласна державна адміністрація</v>
          </cell>
        </row>
        <row r="97">
          <cell r="A97" t="str">
            <v>787</v>
          </cell>
          <cell r="B97" t="str">
            <v>Рівненська обласна державна адміністрація</v>
          </cell>
        </row>
        <row r="98">
          <cell r="A98" t="str">
            <v>788</v>
          </cell>
          <cell r="B98" t="str">
            <v>Сумська обласна державна адміністрація</v>
          </cell>
        </row>
        <row r="99">
          <cell r="A99" t="str">
            <v>789</v>
          </cell>
          <cell r="B99" t="str">
            <v>Тернопільська обласна державна адміністрація</v>
          </cell>
        </row>
        <row r="100">
          <cell r="A100" t="str">
            <v>790</v>
          </cell>
          <cell r="B100" t="str">
            <v>Харківська обласна державна адміністрація</v>
          </cell>
        </row>
        <row r="101">
          <cell r="A101" t="str">
            <v>791</v>
          </cell>
          <cell r="B101" t="str">
            <v>Херсонська обласна державна адміністрація</v>
          </cell>
        </row>
        <row r="102">
          <cell r="A102" t="str">
            <v>792</v>
          </cell>
          <cell r="B102" t="str">
            <v>Хмельницька обласна державна адміністрація</v>
          </cell>
        </row>
        <row r="103">
          <cell r="A103" t="str">
            <v>793</v>
          </cell>
          <cell r="B103" t="str">
            <v>Черкаська обласна державна адміністрація</v>
          </cell>
        </row>
        <row r="104">
          <cell r="A104" t="str">
            <v>794</v>
          </cell>
          <cell r="B104" t="str">
            <v>Чернівецька обласна державна адміністрація</v>
          </cell>
        </row>
        <row r="105">
          <cell r="A105" t="str">
            <v>795</v>
          </cell>
          <cell r="B105" t="str">
            <v>Чернігівська обласна державна адміністрація</v>
          </cell>
        </row>
        <row r="106">
          <cell r="A106" t="str">
            <v>796</v>
          </cell>
          <cell r="B106" t="str">
            <v>Київська міська державна админістрація</v>
          </cell>
        </row>
        <row r="107">
          <cell r="A107" t="str">
            <v>797</v>
          </cell>
          <cell r="B107" t="str">
            <v>Севастопольська міська державна адміністрація</v>
          </cell>
        </row>
        <row r="108">
          <cell r="A108" t="str">
            <v>868</v>
          </cell>
          <cell r="B108" t="str">
            <v>Державна служба України з питань регуляторної політики та розвитку підприємництва</v>
          </cell>
        </row>
        <row r="109">
          <cell r="A109" t="str">
            <v>-</v>
          </cell>
          <cell r="B109" t="str">
            <v>-</v>
          </cell>
        </row>
      </sheetData>
      <sheetData sheetId="288"/>
      <sheetData sheetId="289"/>
      <sheetData sheetId="290"/>
      <sheetData sheetId="291"/>
      <sheetData sheetId="292"/>
      <sheetData sheetId="293"/>
      <sheetData sheetId="294"/>
      <sheetData sheetId="295"/>
      <sheetData sheetId="29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Аркуш101">
    <pageSetUpPr fitToPage="1"/>
  </sheetPr>
  <dimension ref="A1:N88"/>
  <sheetViews>
    <sheetView tabSelected="1" topLeftCell="A11" workbookViewId="0">
      <selection activeCell="E15" sqref="E15"/>
    </sheetView>
  </sheetViews>
  <sheetFormatPr defaultRowHeight="15"/>
  <cols>
    <col min="1" max="1" width="61.7109375" style="1" customWidth="1"/>
    <col min="2" max="2" width="4.7109375" style="1" customWidth="1"/>
    <col min="3" max="3" width="3.85546875" style="1" customWidth="1"/>
    <col min="4" max="4" width="7.5703125" style="1" customWidth="1"/>
    <col min="5" max="5" width="9.140625" style="1" customWidth="1"/>
    <col min="6" max="6" width="8.140625" style="1" customWidth="1"/>
    <col min="7" max="7" width="7.42578125" style="1" customWidth="1"/>
    <col min="8" max="8" width="8.85546875" style="1" customWidth="1"/>
    <col min="9" max="9" width="8.5703125" style="1" customWidth="1"/>
    <col min="10" max="10" width="8.140625" style="1" customWidth="1"/>
    <col min="11" max="11" width="9.42578125" style="1" customWidth="1"/>
    <col min="12" max="12" width="6.7109375" style="1" customWidth="1"/>
    <col min="13" max="13" width="11.42578125" style="1" customWidth="1"/>
    <col min="14" max="16384" width="9.140625" style="1"/>
  </cols>
  <sheetData>
    <row r="1" spans="1:13" ht="15" customHeight="1">
      <c r="J1" s="56" t="s">
        <v>0</v>
      </c>
      <c r="K1" s="56"/>
      <c r="L1" s="56"/>
      <c r="M1" s="56"/>
    </row>
    <row r="2" spans="1:13" ht="30.75" customHeight="1">
      <c r="J2" s="56"/>
      <c r="K2" s="56"/>
      <c r="L2" s="56"/>
      <c r="M2" s="56"/>
    </row>
    <row r="3" spans="1:13" ht="0.75" customHeight="1">
      <c r="J3" s="56"/>
      <c r="K3" s="56"/>
      <c r="L3" s="56"/>
      <c r="M3" s="56"/>
    </row>
    <row r="4" spans="1:13">
      <c r="A4" s="57" t="s">
        <v>1</v>
      </c>
      <c r="B4" s="57"/>
      <c r="C4" s="57"/>
      <c r="D4" s="57"/>
      <c r="E4" s="57"/>
      <c r="F4" s="57"/>
      <c r="G4" s="57"/>
      <c r="H4" s="57"/>
      <c r="I4" s="57"/>
      <c r="J4" s="57"/>
      <c r="K4" s="57"/>
      <c r="L4" s="57"/>
      <c r="M4" s="57"/>
    </row>
    <row r="5" spans="1:13">
      <c r="A5" s="58" t="str">
        <f>IF([1]ЗАПОЛНИТЬ!$F$7=1,CONCATENATE([1]шапки!A6),CONCATENATE([1]шапки!A6,[1]шапки!C6))</f>
        <v xml:space="preserve">про заборгованість за бюджетними коштами (форма   № 7д, </v>
      </c>
      <c r="B5" s="58"/>
      <c r="C5" s="58"/>
      <c r="D5" s="58"/>
      <c r="E5" s="58"/>
      <c r="F5" s="58"/>
      <c r="G5" s="58"/>
      <c r="H5" s="2" t="str">
        <f>IF([1]ЗАПОЛНИТЬ!$F$7=1,[1]шапки!C6,[1]шапки!D6)</f>
        <v xml:space="preserve">   №7м)</v>
      </c>
      <c r="I5" s="3" t="str">
        <f>IF([1]ЗАПОЛНИТЬ!$F$7=1,[1]шапки!D6,"")</f>
        <v/>
      </c>
      <c r="L5" s="3"/>
      <c r="M5" s="3"/>
    </row>
    <row r="6" spans="1:13">
      <c r="A6" s="57" t="str">
        <f>CONCATENATE("на ",[1]ЗАПОЛНИТЬ!$B$18," ",[1]ЗАПОЛНИТЬ!$C$18)</f>
        <v>на 1 квітня 2015 р.</v>
      </c>
      <c r="B6" s="57"/>
      <c r="C6" s="57"/>
      <c r="D6" s="57"/>
      <c r="E6" s="57"/>
      <c r="F6" s="57"/>
      <c r="G6" s="57"/>
      <c r="H6" s="57"/>
      <c r="I6" s="57"/>
      <c r="J6" s="57"/>
      <c r="K6" s="57"/>
      <c r="L6" s="57"/>
      <c r="M6" s="57"/>
    </row>
    <row r="7" spans="1:13" s="4" customFormat="1" ht="11.25" hidden="1"/>
    <row r="8" spans="1:13" s="4" customFormat="1" ht="7.5" customHeight="1">
      <c r="M8" s="5" t="s">
        <v>2</v>
      </c>
    </row>
    <row r="9" spans="1:13" s="4" customFormat="1" ht="21" customHeight="1">
      <c r="A9" s="6" t="s">
        <v>3</v>
      </c>
      <c r="B9" s="59" t="str">
        <f>[1]ЗАПОЛНИТЬ!B3</f>
        <v>Управління праці та соціального захисту населення Дніпропетровської міської ради</v>
      </c>
      <c r="C9" s="59"/>
      <c r="D9" s="59"/>
      <c r="E9" s="59"/>
      <c r="F9" s="59"/>
      <c r="G9" s="59"/>
      <c r="H9" s="59"/>
      <c r="I9" s="59"/>
      <c r="J9" s="59"/>
      <c r="K9" s="7" t="str">
        <f>[1]ЗАПОЛНИТЬ!A13</f>
        <v>за ЄДРПОУ</v>
      </c>
      <c r="M9" s="8" t="str">
        <f>[1]ЗАПОЛНИТЬ!B13</f>
        <v>21930097</v>
      </c>
    </row>
    <row r="10" spans="1:13" s="4" customFormat="1" ht="11.25" customHeight="1">
      <c r="A10" s="9" t="s">
        <v>4</v>
      </c>
      <c r="B10" s="60" t="str">
        <f>[1]ЗАПОЛНИТЬ!B5</f>
        <v>49044 м.Дніпропетровськ, вул.Шевченка,11, Жовтневий р-н</v>
      </c>
      <c r="C10" s="60"/>
      <c r="D10" s="60"/>
      <c r="E10" s="60"/>
      <c r="F10" s="60"/>
      <c r="G10" s="60"/>
      <c r="H10" s="60"/>
      <c r="I10" s="60"/>
      <c r="J10" s="60"/>
      <c r="K10" s="7" t="str">
        <f>[1]ЗАПОЛНИТЬ!A14</f>
        <v>за КОАТУУ</v>
      </c>
      <c r="M10" s="8">
        <f>[1]ЗАПОЛНИТЬ!B14</f>
        <v>1210136900</v>
      </c>
    </row>
    <row r="11" spans="1:13" s="4" customFormat="1" ht="11.25" customHeight="1">
      <c r="A11" s="9" t="str">
        <f>[1]Ф.4.3.1.КВК2!A11</f>
        <v>Організаційно-правова форма господарювання</v>
      </c>
      <c r="B11" s="52" t="str">
        <f>[1]ЗАПОЛНИТЬ!D15</f>
        <v>Орган місцевого самоврядування</v>
      </c>
      <c r="C11" s="52"/>
      <c r="D11" s="52"/>
      <c r="E11" s="52"/>
      <c r="F11" s="52"/>
      <c r="G11" s="52"/>
      <c r="H11" s="52"/>
      <c r="I11" s="52"/>
      <c r="J11" s="52"/>
      <c r="K11" s="7" t="str">
        <f>[1]ЗАПОЛНИТЬ!A15</f>
        <v>за КОПФГ</v>
      </c>
      <c r="M11" s="8">
        <f>[1]ЗАПОЛНИТЬ!B15</f>
        <v>420</v>
      </c>
    </row>
    <row r="12" spans="1:13" s="4" customFormat="1" ht="11.25">
      <c r="A12" s="48" t="s">
        <v>5</v>
      </c>
      <c r="B12" s="48"/>
      <c r="C12" s="48"/>
      <c r="D12" s="48"/>
      <c r="E12" s="10" t="str">
        <f>[1]ЗАПОЛНИТЬ!H9</f>
        <v>-</v>
      </c>
      <c r="F12" s="53" t="str">
        <f>IF(E12&gt;0,VLOOKUP(E12,'[1]ДовидникКВК(ГОС)'!A$1:B$65536,2,FALSE),"")</f>
        <v>-</v>
      </c>
      <c r="G12" s="53"/>
      <c r="H12" s="53"/>
      <c r="I12" s="53"/>
      <c r="J12" s="53"/>
      <c r="K12" s="53"/>
      <c r="L12" s="53"/>
    </row>
    <row r="13" spans="1:13" s="4" customFormat="1" ht="23.25" customHeight="1">
      <c r="A13" s="48" t="s">
        <v>6</v>
      </c>
      <c r="B13" s="48"/>
      <c r="C13" s="48"/>
      <c r="D13" s="48"/>
      <c r="E13" s="11"/>
      <c r="F13" s="54"/>
      <c r="G13" s="54"/>
      <c r="H13" s="54"/>
      <c r="I13" s="54"/>
      <c r="J13" s="54"/>
      <c r="K13" s="54"/>
      <c r="L13" s="54"/>
    </row>
    <row r="14" spans="1:13" s="4" customFormat="1" ht="11.25">
      <c r="A14" s="48" t="s">
        <v>7</v>
      </c>
      <c r="B14" s="48"/>
      <c r="C14" s="48"/>
      <c r="D14" s="48"/>
      <c r="E14" s="12" t="str">
        <f>[1]ЗАПОЛНИТЬ!H10</f>
        <v>15</v>
      </c>
      <c r="F14" s="55" t="str">
        <f>[1]ЗАПОЛНИТЬ!I10</f>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
      <c r="G14" s="55"/>
      <c r="H14" s="55"/>
      <c r="I14" s="55"/>
      <c r="J14" s="55"/>
      <c r="K14" s="55"/>
      <c r="L14" s="55"/>
    </row>
    <row r="15" spans="1:13" s="4" customFormat="1" ht="43.5" customHeight="1">
      <c r="A15" s="48" t="s">
        <v>8</v>
      </c>
      <c r="B15" s="48"/>
      <c r="C15" s="48"/>
      <c r="D15" s="48"/>
      <c r="E15" s="13"/>
      <c r="F15" s="49" t="s">
        <v>9</v>
      </c>
      <c r="G15" s="49"/>
      <c r="H15" s="49"/>
      <c r="I15" s="49"/>
      <c r="J15" s="49"/>
      <c r="K15" s="49"/>
      <c r="L15" s="49"/>
    </row>
    <row r="16" spans="1:13" s="4" customFormat="1" ht="11.25">
      <c r="A16" s="14" t="s">
        <v>10</v>
      </c>
    </row>
    <row r="17" spans="1:14" s="4" customFormat="1" ht="11.25">
      <c r="A17" s="15" t="s">
        <v>11</v>
      </c>
    </row>
    <row r="18" spans="1:14" s="4" customFormat="1" ht="19.5" customHeight="1">
      <c r="A18" s="50" t="s">
        <v>12</v>
      </c>
      <c r="B18" s="50"/>
      <c r="C18" s="50"/>
      <c r="D18" s="50"/>
      <c r="E18" s="50"/>
      <c r="F18" s="50"/>
      <c r="G18" s="50"/>
      <c r="H18" s="50"/>
      <c r="I18" s="50"/>
      <c r="J18" s="50"/>
      <c r="K18" s="50"/>
      <c r="L18" s="50"/>
    </row>
    <row r="19" spans="1:14" s="4" customFormat="1" ht="11.25" customHeight="1">
      <c r="A19" s="46" t="s">
        <v>13</v>
      </c>
      <c r="B19" s="46" t="s">
        <v>14</v>
      </c>
      <c r="C19" s="46" t="s">
        <v>15</v>
      </c>
      <c r="D19" s="46" t="s">
        <v>16</v>
      </c>
      <c r="E19" s="46"/>
      <c r="F19" s="46"/>
      <c r="G19" s="46"/>
      <c r="H19" s="46" t="s">
        <v>17</v>
      </c>
      <c r="I19" s="46"/>
      <c r="J19" s="46"/>
      <c r="K19" s="46"/>
      <c r="L19" s="46"/>
      <c r="M19" s="46" t="s">
        <v>18</v>
      </c>
      <c r="N19" s="16"/>
    </row>
    <row r="20" spans="1:14" s="4" customFormat="1" ht="21.75" customHeight="1">
      <c r="A20" s="46"/>
      <c r="B20" s="46"/>
      <c r="C20" s="46"/>
      <c r="D20" s="46" t="s">
        <v>19</v>
      </c>
      <c r="E20" s="46" t="s">
        <v>20</v>
      </c>
      <c r="F20" s="46"/>
      <c r="G20" s="46" t="s">
        <v>21</v>
      </c>
      <c r="H20" s="46" t="s">
        <v>22</v>
      </c>
      <c r="I20" s="46" t="s">
        <v>20</v>
      </c>
      <c r="J20" s="46"/>
      <c r="K20" s="46"/>
      <c r="L20" s="46" t="s">
        <v>21</v>
      </c>
      <c r="M20" s="46"/>
      <c r="N20" s="16"/>
    </row>
    <row r="21" spans="1:14" s="4" customFormat="1" ht="10.5" customHeight="1">
      <c r="A21" s="46"/>
      <c r="B21" s="46"/>
      <c r="C21" s="46"/>
      <c r="D21" s="46"/>
      <c r="E21" s="46" t="s">
        <v>23</v>
      </c>
      <c r="F21" s="46" t="s">
        <v>24</v>
      </c>
      <c r="G21" s="46"/>
      <c r="H21" s="46"/>
      <c r="I21" s="46" t="s">
        <v>23</v>
      </c>
      <c r="J21" s="51" t="s">
        <v>25</v>
      </c>
      <c r="K21" s="51"/>
      <c r="L21" s="46"/>
      <c r="M21" s="46"/>
      <c r="N21" s="16"/>
    </row>
    <row r="22" spans="1:14" s="4" customFormat="1" ht="12" customHeight="1">
      <c r="A22" s="46"/>
      <c r="B22" s="46"/>
      <c r="C22" s="46"/>
      <c r="D22" s="46"/>
      <c r="E22" s="46"/>
      <c r="F22" s="46"/>
      <c r="G22" s="46"/>
      <c r="H22" s="46"/>
      <c r="I22" s="46"/>
      <c r="J22" s="46" t="s">
        <v>26</v>
      </c>
      <c r="K22" s="46" t="s">
        <v>27</v>
      </c>
      <c r="L22" s="46"/>
      <c r="M22" s="46"/>
      <c r="N22" s="16"/>
    </row>
    <row r="23" spans="1:14" s="4" customFormat="1" ht="12" customHeight="1">
      <c r="A23" s="46"/>
      <c r="B23" s="46"/>
      <c r="C23" s="46"/>
      <c r="D23" s="46"/>
      <c r="E23" s="46"/>
      <c r="F23" s="46"/>
      <c r="G23" s="46"/>
      <c r="H23" s="46"/>
      <c r="I23" s="46"/>
      <c r="J23" s="46"/>
      <c r="K23" s="46"/>
      <c r="L23" s="46"/>
      <c r="M23" s="46"/>
      <c r="N23" s="16"/>
    </row>
    <row r="24" spans="1:14" s="4" customFormat="1" ht="9.75" customHeight="1">
      <c r="A24" s="46"/>
      <c r="B24" s="46"/>
      <c r="C24" s="46"/>
      <c r="D24" s="46"/>
      <c r="E24" s="46"/>
      <c r="F24" s="46"/>
      <c r="G24" s="46"/>
      <c r="H24" s="46"/>
      <c r="I24" s="46"/>
      <c r="J24" s="46"/>
      <c r="K24" s="46"/>
      <c r="L24" s="46"/>
      <c r="M24" s="46"/>
      <c r="N24" s="16"/>
    </row>
    <row r="25" spans="1:14" s="4" customFormat="1" ht="11.25">
      <c r="A25" s="17">
        <v>1</v>
      </c>
      <c r="B25" s="17">
        <v>2</v>
      </c>
      <c r="C25" s="17">
        <v>3</v>
      </c>
      <c r="D25" s="17">
        <v>4</v>
      </c>
      <c r="E25" s="17">
        <v>5</v>
      </c>
      <c r="F25" s="17">
        <v>6</v>
      </c>
      <c r="G25" s="17">
        <v>7</v>
      </c>
      <c r="H25" s="17">
        <v>8</v>
      </c>
      <c r="I25" s="17">
        <v>9</v>
      </c>
      <c r="J25" s="17">
        <v>10</v>
      </c>
      <c r="K25" s="17">
        <v>11</v>
      </c>
      <c r="L25" s="17">
        <v>12</v>
      </c>
      <c r="M25" s="17">
        <v>13</v>
      </c>
      <c r="N25" s="16"/>
    </row>
    <row r="26" spans="1:14" s="4" customFormat="1" ht="12">
      <c r="A26" s="18" t="s">
        <v>28</v>
      </c>
      <c r="B26" s="18" t="s">
        <v>29</v>
      </c>
      <c r="C26" s="19" t="s">
        <v>30</v>
      </c>
      <c r="D26" s="20">
        <f>SUM('[1]Ф.7(ЗФ).010116:Ф.7(ЗФ).50'!D26)</f>
        <v>0</v>
      </c>
      <c r="E26" s="20">
        <f>SUM('[1]Ф.7(ЗФ).010116:Ф.7(ЗФ).50'!E26)</f>
        <v>0</v>
      </c>
      <c r="F26" s="20">
        <f>SUM('[1]Ф.7(ЗФ).010116:Ф.7(ЗФ).50'!F26)</f>
        <v>0</v>
      </c>
      <c r="G26" s="20">
        <f>SUM('[1]Ф.7(ЗФ).010116:Ф.7(ЗФ).50'!G26)</f>
        <v>0</v>
      </c>
      <c r="H26" s="20">
        <f>SUM('[1]Ф.7(ЗФ).010116:Ф.7(ЗФ).50'!H26)</f>
        <v>0</v>
      </c>
      <c r="I26" s="20">
        <f>SUM('[1]Ф.7(ЗФ).010116:Ф.7(ЗФ).50'!I26)</f>
        <v>0</v>
      </c>
      <c r="J26" s="20">
        <f>SUM('[1]Ф.7(ЗФ).010116:Ф.7(ЗФ).50'!J26)</f>
        <v>0</v>
      </c>
      <c r="K26" s="21" t="s">
        <v>29</v>
      </c>
      <c r="L26" s="20">
        <f>SUM('[1]Ф.7(ЗФ).010116:Ф.7(ЗФ).50'!L26)</f>
        <v>0</v>
      </c>
      <c r="M26" s="22" t="s">
        <v>29</v>
      </c>
      <c r="N26" s="16"/>
    </row>
    <row r="27" spans="1:14" s="4" customFormat="1" ht="12.75">
      <c r="A27" s="23" t="s">
        <v>31</v>
      </c>
      <c r="B27" s="23" t="s">
        <v>29</v>
      </c>
      <c r="C27" s="19" t="s">
        <v>32</v>
      </c>
      <c r="D27" s="20">
        <f>SUM('[1]Ф.7(ЗФ).010116:Ф.7(ЗФ).50'!D27)</f>
        <v>0</v>
      </c>
      <c r="E27" s="20">
        <f>SUM('[1]Ф.7(ЗФ).010116:Ф.7(ЗФ).50'!E27)</f>
        <v>0</v>
      </c>
      <c r="F27" s="20">
        <f>SUM('[1]Ф.7(ЗФ).010116:Ф.7(ЗФ).50'!F27)</f>
        <v>0</v>
      </c>
      <c r="G27" s="20">
        <f>SUM('[1]Ф.7(ЗФ).010116:Ф.7(ЗФ).50'!G27)</f>
        <v>0</v>
      </c>
      <c r="H27" s="20">
        <f>SUM('[1]Ф.7(ЗФ).010116:Ф.7(ЗФ).50'!H27)</f>
        <v>93549.95</v>
      </c>
      <c r="I27" s="20">
        <f>SUM('[1]Ф.7(ЗФ).010116:Ф.7(ЗФ).50'!I27)</f>
        <v>4515.13</v>
      </c>
      <c r="J27" s="20">
        <f>SUM('[1]Ф.7(ЗФ).010116:Ф.7(ЗФ).50'!J27)</f>
        <v>4515.13</v>
      </c>
      <c r="K27" s="20">
        <f>SUM('[1]Ф.7(ЗФ).010116:Ф.7(ЗФ).50'!K27)</f>
        <v>0</v>
      </c>
      <c r="L27" s="20">
        <f>SUM('[1]Ф.7(ЗФ).010116:Ф.7(ЗФ).50'!L27)</f>
        <v>0</v>
      </c>
      <c r="M27" s="20">
        <f>SUM('[1]Ф.7(ЗФ).010116:Ф.7(ЗФ).50'!M27)</f>
        <v>826.31</v>
      </c>
      <c r="N27" s="16"/>
    </row>
    <row r="28" spans="1:14" s="4" customFormat="1" ht="21.75">
      <c r="A28" s="24" t="s">
        <v>33</v>
      </c>
      <c r="B28" s="18">
        <v>2000</v>
      </c>
      <c r="C28" s="25" t="s">
        <v>34</v>
      </c>
      <c r="D28" s="20">
        <f>SUM('[1]Ф.7(ЗФ).010116:Ф.7(ЗФ).50'!D28)</f>
        <v>0</v>
      </c>
      <c r="E28" s="20">
        <f>SUM('[1]Ф.7(ЗФ).010116:Ф.7(ЗФ).50'!E28)</f>
        <v>0</v>
      </c>
      <c r="F28" s="20">
        <f>SUM('[1]Ф.7(ЗФ).010116:Ф.7(ЗФ).50'!F28)</f>
        <v>0</v>
      </c>
      <c r="G28" s="20">
        <f>SUM('[1]Ф.7(ЗФ).010116:Ф.7(ЗФ).50'!G28)</f>
        <v>0</v>
      </c>
      <c r="H28" s="20">
        <f>SUM('[1]Ф.7(ЗФ).010116:Ф.7(ЗФ).50'!H28)</f>
        <v>93549.95</v>
      </c>
      <c r="I28" s="20">
        <f>SUM('[1]Ф.7(ЗФ).010116:Ф.7(ЗФ).50'!I28)</f>
        <v>4515.13</v>
      </c>
      <c r="J28" s="20">
        <f>SUM('[1]Ф.7(ЗФ).010116:Ф.7(ЗФ).50'!J28)</f>
        <v>4515.13</v>
      </c>
      <c r="K28" s="20">
        <f>SUM('[1]Ф.7(ЗФ).010116:Ф.7(ЗФ).50'!K28)</f>
        <v>0</v>
      </c>
      <c r="L28" s="20">
        <f>SUM('[1]Ф.7(ЗФ).010116:Ф.7(ЗФ).50'!L28)</f>
        <v>0</v>
      </c>
      <c r="M28" s="20">
        <f>SUM('[1]Ф.7(ЗФ).010116:Ф.7(ЗФ).50'!M28)</f>
        <v>826.31</v>
      </c>
      <c r="N28" s="26"/>
    </row>
    <row r="29" spans="1:14" s="4" customFormat="1" ht="11.25">
      <c r="A29" s="27" t="s">
        <v>35</v>
      </c>
      <c r="B29" s="24">
        <v>2100</v>
      </c>
      <c r="C29" s="25" t="s">
        <v>36</v>
      </c>
      <c r="D29" s="20">
        <f>SUM('[1]Ф.7(ЗФ).010116:Ф.7(ЗФ).50'!D29)</f>
        <v>0</v>
      </c>
      <c r="E29" s="20">
        <f>SUM('[1]Ф.7(ЗФ).010116:Ф.7(ЗФ).50'!E29)</f>
        <v>0</v>
      </c>
      <c r="F29" s="20">
        <f>SUM('[1]Ф.7(ЗФ).010116:Ф.7(ЗФ).50'!F29)</f>
        <v>0</v>
      </c>
      <c r="G29" s="20">
        <f>SUM('[1]Ф.7(ЗФ).010116:Ф.7(ЗФ).50'!G29)</f>
        <v>0</v>
      </c>
      <c r="H29" s="20">
        <f>SUM('[1]Ф.7(ЗФ).010116:Ф.7(ЗФ).50'!H29)</f>
        <v>0</v>
      </c>
      <c r="I29" s="20">
        <f>SUM('[1]Ф.7(ЗФ).010116:Ф.7(ЗФ).50'!I29)</f>
        <v>0</v>
      </c>
      <c r="J29" s="20">
        <f>SUM('[1]Ф.7(ЗФ).010116:Ф.7(ЗФ).50'!J29)</f>
        <v>0</v>
      </c>
      <c r="K29" s="20">
        <f>SUM('[1]Ф.7(ЗФ).010116:Ф.7(ЗФ).50'!K29)</f>
        <v>0</v>
      </c>
      <c r="L29" s="20">
        <f>SUM('[1]Ф.7(ЗФ).010116:Ф.7(ЗФ).50'!L29)</f>
        <v>0</v>
      </c>
      <c r="M29" s="20">
        <f>SUM('[1]Ф.7(ЗФ).010116:Ф.7(ЗФ).50'!M29)</f>
        <v>0</v>
      </c>
      <c r="N29" s="16"/>
    </row>
    <row r="30" spans="1:14" s="4" customFormat="1" ht="11.25">
      <c r="A30" s="28" t="s">
        <v>37</v>
      </c>
      <c r="B30" s="29">
        <v>2110</v>
      </c>
      <c r="C30" s="30" t="s">
        <v>38</v>
      </c>
      <c r="D30" s="20">
        <f>SUM('[1]Ф.7(ЗФ).010116:Ф.7(ЗФ).50'!D30)</f>
        <v>0</v>
      </c>
      <c r="E30" s="20">
        <f>SUM('[1]Ф.7(ЗФ).010116:Ф.7(ЗФ).50'!E30)</f>
        <v>0</v>
      </c>
      <c r="F30" s="20">
        <f>SUM('[1]Ф.7(ЗФ).010116:Ф.7(ЗФ).50'!F30)</f>
        <v>0</v>
      </c>
      <c r="G30" s="20">
        <f>SUM('[1]Ф.7(ЗФ).010116:Ф.7(ЗФ).50'!G30)</f>
        <v>0</v>
      </c>
      <c r="H30" s="20">
        <f>SUM('[1]Ф.7(ЗФ).010116:Ф.7(ЗФ).50'!H30)</f>
        <v>0</v>
      </c>
      <c r="I30" s="20">
        <f>SUM('[1]Ф.7(ЗФ).010116:Ф.7(ЗФ).50'!I30)</f>
        <v>0</v>
      </c>
      <c r="J30" s="20">
        <f>SUM('[1]Ф.7(ЗФ).010116:Ф.7(ЗФ).50'!J30)</f>
        <v>0</v>
      </c>
      <c r="K30" s="20">
        <f>SUM('[1]Ф.7(ЗФ).010116:Ф.7(ЗФ).50'!K30)</f>
        <v>0</v>
      </c>
      <c r="L30" s="20">
        <f>SUM('[1]Ф.7(ЗФ).010116:Ф.7(ЗФ).50'!L30)</f>
        <v>0</v>
      </c>
      <c r="M30" s="20">
        <f>SUM('[1]Ф.7(ЗФ).010116:Ф.7(ЗФ).50'!M30)</f>
        <v>0</v>
      </c>
      <c r="N30" s="16"/>
    </row>
    <row r="31" spans="1:14" s="4" customFormat="1" ht="11.25">
      <c r="A31" s="31" t="s">
        <v>39</v>
      </c>
      <c r="B31" s="32">
        <v>2111</v>
      </c>
      <c r="C31" s="33" t="s">
        <v>40</v>
      </c>
      <c r="D31" s="20">
        <f>SUM('[1]Ф.7(ЗФ).010116:Ф.7(ЗФ).50'!D31)</f>
        <v>0</v>
      </c>
      <c r="E31" s="20">
        <f>SUM('[1]Ф.7(ЗФ).010116:Ф.7(ЗФ).50'!E31)</f>
        <v>0</v>
      </c>
      <c r="F31" s="20">
        <f>SUM('[1]Ф.7(ЗФ).010116:Ф.7(ЗФ).50'!F31)</f>
        <v>0</v>
      </c>
      <c r="G31" s="20">
        <f>SUM('[1]Ф.7(ЗФ).010116:Ф.7(ЗФ).50'!G31)</f>
        <v>0</v>
      </c>
      <c r="H31" s="20">
        <f>SUM('[1]Ф.7(ЗФ).010116:Ф.7(ЗФ).50'!H31)</f>
        <v>0</v>
      </c>
      <c r="I31" s="20">
        <f>SUM('[1]Ф.7(ЗФ).010116:Ф.7(ЗФ).50'!I31)</f>
        <v>0</v>
      </c>
      <c r="J31" s="20">
        <f>SUM('[1]Ф.7(ЗФ).010116:Ф.7(ЗФ).50'!J31)</f>
        <v>0</v>
      </c>
      <c r="K31" s="20">
        <f>SUM('[1]Ф.7(ЗФ).010116:Ф.7(ЗФ).50'!K31)</f>
        <v>0</v>
      </c>
      <c r="L31" s="20">
        <f>SUM('[1]Ф.7(ЗФ).010116:Ф.7(ЗФ).50'!L31)</f>
        <v>0</v>
      </c>
      <c r="M31" s="20">
        <f>SUM('[1]Ф.7(ЗФ).010116:Ф.7(ЗФ).50'!M31)</f>
        <v>0</v>
      </c>
      <c r="N31" s="16"/>
    </row>
    <row r="32" spans="1:14" s="4" customFormat="1" ht="11.25">
      <c r="A32" s="31" t="s">
        <v>41</v>
      </c>
      <c r="B32" s="32">
        <v>2112</v>
      </c>
      <c r="C32" s="33" t="s">
        <v>42</v>
      </c>
      <c r="D32" s="20">
        <f>SUM('[1]Ф.7(ЗФ).010116:Ф.7(ЗФ).50'!D32)</f>
        <v>0</v>
      </c>
      <c r="E32" s="20">
        <f>SUM('[1]Ф.7(ЗФ).010116:Ф.7(ЗФ).50'!E32)</f>
        <v>0</v>
      </c>
      <c r="F32" s="20">
        <f>SUM('[1]Ф.7(ЗФ).010116:Ф.7(ЗФ).50'!F32)</f>
        <v>0</v>
      </c>
      <c r="G32" s="20">
        <f>SUM('[1]Ф.7(ЗФ).010116:Ф.7(ЗФ).50'!G32)</f>
        <v>0</v>
      </c>
      <c r="H32" s="20">
        <f>SUM('[1]Ф.7(ЗФ).010116:Ф.7(ЗФ).50'!H32)</f>
        <v>0</v>
      </c>
      <c r="I32" s="20">
        <f>SUM('[1]Ф.7(ЗФ).010116:Ф.7(ЗФ).50'!I32)</f>
        <v>0</v>
      </c>
      <c r="J32" s="20">
        <f>SUM('[1]Ф.7(ЗФ).010116:Ф.7(ЗФ).50'!J32)</f>
        <v>0</v>
      </c>
      <c r="K32" s="20">
        <f>SUM('[1]Ф.7(ЗФ).010116:Ф.7(ЗФ).50'!K32)</f>
        <v>0</v>
      </c>
      <c r="L32" s="20">
        <f>SUM('[1]Ф.7(ЗФ).010116:Ф.7(ЗФ).50'!L32)</f>
        <v>0</v>
      </c>
      <c r="M32" s="20">
        <f>SUM('[1]Ф.7(ЗФ).010116:Ф.7(ЗФ).50'!M32)</f>
        <v>0</v>
      </c>
      <c r="N32" s="16"/>
    </row>
    <row r="33" spans="1:14" s="4" customFormat="1" ht="11.25">
      <c r="A33" s="34" t="s">
        <v>43</v>
      </c>
      <c r="B33" s="29">
        <v>2120</v>
      </c>
      <c r="C33" s="30" t="s">
        <v>44</v>
      </c>
      <c r="D33" s="20">
        <f>SUM('[1]Ф.7(ЗФ).010116:Ф.7(ЗФ).50'!D33)</f>
        <v>0</v>
      </c>
      <c r="E33" s="20">
        <f>SUM('[1]Ф.7(ЗФ).010116:Ф.7(ЗФ).50'!E33)</f>
        <v>0</v>
      </c>
      <c r="F33" s="20">
        <f>SUM('[1]Ф.7(ЗФ).010116:Ф.7(ЗФ).50'!F33)</f>
        <v>0</v>
      </c>
      <c r="G33" s="20">
        <f>SUM('[1]Ф.7(ЗФ).010116:Ф.7(ЗФ).50'!G33)</f>
        <v>0</v>
      </c>
      <c r="H33" s="20">
        <f>SUM('[1]Ф.7(ЗФ).010116:Ф.7(ЗФ).50'!H33)</f>
        <v>0</v>
      </c>
      <c r="I33" s="20">
        <f>SUM('[1]Ф.7(ЗФ).010116:Ф.7(ЗФ).50'!I33)</f>
        <v>0</v>
      </c>
      <c r="J33" s="20">
        <f>SUM('[1]Ф.7(ЗФ).010116:Ф.7(ЗФ).50'!J33)</f>
        <v>0</v>
      </c>
      <c r="K33" s="20">
        <f>SUM('[1]Ф.7(ЗФ).010116:Ф.7(ЗФ).50'!K33)</f>
        <v>0</v>
      </c>
      <c r="L33" s="20">
        <f>SUM('[1]Ф.7(ЗФ).010116:Ф.7(ЗФ).50'!L33)</f>
        <v>0</v>
      </c>
      <c r="M33" s="20">
        <f>SUM('[1]Ф.7(ЗФ).010116:Ф.7(ЗФ).50'!M33)</f>
        <v>0</v>
      </c>
      <c r="N33" s="16"/>
    </row>
    <row r="34" spans="1:14" s="4" customFormat="1" ht="11.25">
      <c r="A34" s="27" t="s">
        <v>45</v>
      </c>
      <c r="B34" s="24">
        <v>2200</v>
      </c>
      <c r="C34" s="25" t="s">
        <v>46</v>
      </c>
      <c r="D34" s="20">
        <f>SUM('[1]Ф.7(ЗФ).010116:Ф.7(ЗФ).50'!D34)</f>
        <v>0</v>
      </c>
      <c r="E34" s="20">
        <f>SUM('[1]Ф.7(ЗФ).010116:Ф.7(ЗФ).50'!E34)</f>
        <v>0</v>
      </c>
      <c r="F34" s="20">
        <f>SUM('[1]Ф.7(ЗФ).010116:Ф.7(ЗФ).50'!F34)</f>
        <v>0</v>
      </c>
      <c r="G34" s="20">
        <f>SUM('[1]Ф.7(ЗФ).010116:Ф.7(ЗФ).50'!G34)</f>
        <v>0</v>
      </c>
      <c r="H34" s="20">
        <f>SUM('[1]Ф.7(ЗФ).010116:Ф.7(ЗФ).50'!H34)</f>
        <v>92939.299999999988</v>
      </c>
      <c r="I34" s="20">
        <f>SUM('[1]Ф.7(ЗФ).010116:Ф.7(ЗФ).50'!I34)</f>
        <v>4515.13</v>
      </c>
      <c r="J34" s="20">
        <f>SUM('[1]Ф.7(ЗФ).010116:Ф.7(ЗФ).50'!J34)</f>
        <v>4515.13</v>
      </c>
      <c r="K34" s="20">
        <f>SUM('[1]Ф.7(ЗФ).010116:Ф.7(ЗФ).50'!K34)</f>
        <v>0</v>
      </c>
      <c r="L34" s="20">
        <f>SUM('[1]Ф.7(ЗФ).010116:Ф.7(ЗФ).50'!L34)</f>
        <v>0</v>
      </c>
      <c r="M34" s="20">
        <f>SUM('[1]Ф.7(ЗФ).010116:Ф.7(ЗФ).50'!M34)</f>
        <v>826.31</v>
      </c>
      <c r="N34" s="26"/>
    </row>
    <row r="35" spans="1:14" s="4" customFormat="1" ht="11.25">
      <c r="A35" s="28" t="s">
        <v>47</v>
      </c>
      <c r="B35" s="29">
        <v>2210</v>
      </c>
      <c r="C35" s="29">
        <v>100</v>
      </c>
      <c r="D35" s="20">
        <f>SUM('[1]Ф.7(ЗФ).010116:Ф.7(ЗФ).50'!D35)</f>
        <v>0</v>
      </c>
      <c r="E35" s="20">
        <f>SUM('[1]Ф.7(ЗФ).010116:Ф.7(ЗФ).50'!E35)</f>
        <v>0</v>
      </c>
      <c r="F35" s="20">
        <f>SUM('[1]Ф.7(ЗФ).010116:Ф.7(ЗФ).50'!F35)</f>
        <v>0</v>
      </c>
      <c r="G35" s="20">
        <f>SUM('[1]Ф.7(ЗФ).010116:Ф.7(ЗФ).50'!G35)</f>
        <v>0</v>
      </c>
      <c r="H35" s="20">
        <f>SUM('[1]Ф.7(ЗФ).010116:Ф.7(ЗФ).50'!H35)</f>
        <v>21333.55</v>
      </c>
      <c r="I35" s="20">
        <f>SUM('[1]Ф.7(ЗФ).010116:Ф.7(ЗФ).50'!I35)</f>
        <v>0</v>
      </c>
      <c r="J35" s="20">
        <f>SUM('[1]Ф.7(ЗФ).010116:Ф.7(ЗФ).50'!J35)</f>
        <v>0</v>
      </c>
      <c r="K35" s="20">
        <f>SUM('[1]Ф.7(ЗФ).010116:Ф.7(ЗФ).50'!K35)</f>
        <v>0</v>
      </c>
      <c r="L35" s="20">
        <f>SUM('[1]Ф.7(ЗФ).010116:Ф.7(ЗФ).50'!L35)</f>
        <v>0</v>
      </c>
      <c r="M35" s="20">
        <f>SUM('[1]Ф.7(ЗФ).010116:Ф.7(ЗФ).50'!M35)</f>
        <v>0</v>
      </c>
      <c r="N35" s="16"/>
    </row>
    <row r="36" spans="1:14" s="4" customFormat="1" ht="11.25">
      <c r="A36" s="28" t="s">
        <v>48</v>
      </c>
      <c r="B36" s="29">
        <v>2220</v>
      </c>
      <c r="C36" s="29">
        <v>110</v>
      </c>
      <c r="D36" s="20">
        <f>SUM('[1]Ф.7(ЗФ).010116:Ф.7(ЗФ).50'!D36)</f>
        <v>0</v>
      </c>
      <c r="E36" s="20">
        <f>SUM('[1]Ф.7(ЗФ).010116:Ф.7(ЗФ).50'!E36)</f>
        <v>0</v>
      </c>
      <c r="F36" s="20">
        <f>SUM('[1]Ф.7(ЗФ).010116:Ф.7(ЗФ).50'!F36)</f>
        <v>0</v>
      </c>
      <c r="G36" s="20">
        <f>SUM('[1]Ф.7(ЗФ).010116:Ф.7(ЗФ).50'!G36)</f>
        <v>0</v>
      </c>
      <c r="H36" s="20">
        <f>SUM('[1]Ф.7(ЗФ).010116:Ф.7(ЗФ).50'!H36)</f>
        <v>0</v>
      </c>
      <c r="I36" s="20">
        <f>SUM('[1]Ф.7(ЗФ).010116:Ф.7(ЗФ).50'!I36)</f>
        <v>0</v>
      </c>
      <c r="J36" s="20">
        <f>SUM('[1]Ф.7(ЗФ).010116:Ф.7(ЗФ).50'!J36)</f>
        <v>0</v>
      </c>
      <c r="K36" s="20">
        <f>SUM('[1]Ф.7(ЗФ).010116:Ф.7(ЗФ).50'!K36)</f>
        <v>0</v>
      </c>
      <c r="L36" s="20">
        <f>SUM('[1]Ф.7(ЗФ).010116:Ф.7(ЗФ).50'!L36)</f>
        <v>0</v>
      </c>
      <c r="M36" s="20">
        <f>SUM('[1]Ф.7(ЗФ).010116:Ф.7(ЗФ).50'!M36)</f>
        <v>0</v>
      </c>
      <c r="N36" s="16"/>
    </row>
    <row r="37" spans="1:14" s="4" customFormat="1" ht="11.25">
      <c r="A37" s="28" t="s">
        <v>49</v>
      </c>
      <c r="B37" s="29">
        <v>2230</v>
      </c>
      <c r="C37" s="29">
        <v>120</v>
      </c>
      <c r="D37" s="20">
        <f>SUM('[1]Ф.7(ЗФ).010116:Ф.7(ЗФ).50'!D37)</f>
        <v>0</v>
      </c>
      <c r="E37" s="20">
        <f>SUM('[1]Ф.7(ЗФ).010116:Ф.7(ЗФ).50'!E37)</f>
        <v>0</v>
      </c>
      <c r="F37" s="20">
        <f>SUM('[1]Ф.7(ЗФ).010116:Ф.7(ЗФ).50'!F37)</f>
        <v>0</v>
      </c>
      <c r="G37" s="20">
        <f>SUM('[1]Ф.7(ЗФ).010116:Ф.7(ЗФ).50'!G37)</f>
        <v>0</v>
      </c>
      <c r="H37" s="20">
        <f>SUM('[1]Ф.7(ЗФ).010116:Ф.7(ЗФ).50'!H37)</f>
        <v>0</v>
      </c>
      <c r="I37" s="20">
        <f>SUM('[1]Ф.7(ЗФ).010116:Ф.7(ЗФ).50'!I37)</f>
        <v>0</v>
      </c>
      <c r="J37" s="20">
        <f>SUM('[1]Ф.7(ЗФ).010116:Ф.7(ЗФ).50'!J37)</f>
        <v>0</v>
      </c>
      <c r="K37" s="20">
        <f>SUM('[1]Ф.7(ЗФ).010116:Ф.7(ЗФ).50'!K37)</f>
        <v>0</v>
      </c>
      <c r="L37" s="20">
        <f>SUM('[1]Ф.7(ЗФ).010116:Ф.7(ЗФ).50'!L37)</f>
        <v>0</v>
      </c>
      <c r="M37" s="20">
        <f>SUM('[1]Ф.7(ЗФ).010116:Ф.7(ЗФ).50'!M37)</f>
        <v>0</v>
      </c>
      <c r="N37" s="16"/>
    </row>
    <row r="38" spans="1:14" s="4" customFormat="1" ht="11.25">
      <c r="A38" s="28" t="s">
        <v>50</v>
      </c>
      <c r="B38" s="29">
        <v>2240</v>
      </c>
      <c r="C38" s="29">
        <v>130</v>
      </c>
      <c r="D38" s="20">
        <f>SUM('[1]Ф.7(ЗФ).010116:Ф.7(ЗФ).50'!D38)</f>
        <v>0</v>
      </c>
      <c r="E38" s="20">
        <f>SUM('[1]Ф.7(ЗФ).010116:Ф.7(ЗФ).50'!E38)</f>
        <v>0</v>
      </c>
      <c r="F38" s="20">
        <f>SUM('[1]Ф.7(ЗФ).010116:Ф.7(ЗФ).50'!F38)</f>
        <v>0</v>
      </c>
      <c r="G38" s="20">
        <f>SUM('[1]Ф.7(ЗФ).010116:Ф.7(ЗФ).50'!G38)</f>
        <v>0</v>
      </c>
      <c r="H38" s="20">
        <f>SUM('[1]Ф.7(ЗФ).010116:Ф.7(ЗФ).50'!H38)</f>
        <v>71605.75</v>
      </c>
      <c r="I38" s="20">
        <f>SUM('[1]Ф.7(ЗФ).010116:Ф.7(ЗФ).50'!I38)</f>
        <v>4515.13</v>
      </c>
      <c r="J38" s="20">
        <f>SUM('[1]Ф.7(ЗФ).010116:Ф.7(ЗФ).50'!J38)</f>
        <v>4515.13</v>
      </c>
      <c r="K38" s="20">
        <f>SUM('[1]Ф.7(ЗФ).010116:Ф.7(ЗФ).50'!K38)</f>
        <v>0</v>
      </c>
      <c r="L38" s="20">
        <f>SUM('[1]Ф.7(ЗФ).010116:Ф.7(ЗФ).50'!L38)</f>
        <v>0</v>
      </c>
      <c r="M38" s="20">
        <f>SUM('[1]Ф.7(ЗФ).010116:Ф.7(ЗФ).50'!M38)</f>
        <v>826.31</v>
      </c>
      <c r="N38" s="16"/>
    </row>
    <row r="39" spans="1:14" s="4" customFormat="1" ht="12.75" customHeight="1">
      <c r="A39" s="28" t="s">
        <v>51</v>
      </c>
      <c r="B39" s="29">
        <v>2250</v>
      </c>
      <c r="C39" s="29">
        <v>140</v>
      </c>
      <c r="D39" s="20">
        <f>SUM('[1]Ф.7(ЗФ).010116:Ф.7(ЗФ).50'!D39)</f>
        <v>0</v>
      </c>
      <c r="E39" s="20">
        <f>SUM('[1]Ф.7(ЗФ).010116:Ф.7(ЗФ).50'!E39)</f>
        <v>0</v>
      </c>
      <c r="F39" s="20">
        <f>SUM('[1]Ф.7(ЗФ).010116:Ф.7(ЗФ).50'!F39)</f>
        <v>0</v>
      </c>
      <c r="G39" s="20">
        <f>SUM('[1]Ф.7(ЗФ).010116:Ф.7(ЗФ).50'!G39)</f>
        <v>0</v>
      </c>
      <c r="H39" s="20">
        <f>SUM('[1]Ф.7(ЗФ).010116:Ф.7(ЗФ).50'!H39)</f>
        <v>0</v>
      </c>
      <c r="I39" s="20">
        <f>SUM('[1]Ф.7(ЗФ).010116:Ф.7(ЗФ).50'!I39)</f>
        <v>0</v>
      </c>
      <c r="J39" s="20">
        <f>SUM('[1]Ф.7(ЗФ).010116:Ф.7(ЗФ).50'!J39)</f>
        <v>0</v>
      </c>
      <c r="K39" s="20">
        <f>SUM('[1]Ф.7(ЗФ).010116:Ф.7(ЗФ).50'!K39)</f>
        <v>0</v>
      </c>
      <c r="L39" s="20">
        <f>SUM('[1]Ф.7(ЗФ).010116:Ф.7(ЗФ).50'!L39)</f>
        <v>0</v>
      </c>
      <c r="M39" s="20">
        <f>SUM('[1]Ф.7(ЗФ).010116:Ф.7(ЗФ).50'!M39)</f>
        <v>0</v>
      </c>
      <c r="N39" s="26"/>
    </row>
    <row r="40" spans="1:14" s="4" customFormat="1" ht="11.25">
      <c r="A40" s="34" t="s">
        <v>52</v>
      </c>
      <c r="B40" s="29">
        <v>2260</v>
      </c>
      <c r="C40" s="29">
        <v>150</v>
      </c>
      <c r="D40" s="20">
        <f>SUM('[1]Ф.7(ЗФ).010116:Ф.7(ЗФ).50'!D40)</f>
        <v>0</v>
      </c>
      <c r="E40" s="20">
        <f>SUM('[1]Ф.7(ЗФ).010116:Ф.7(ЗФ).50'!E40)</f>
        <v>0</v>
      </c>
      <c r="F40" s="20">
        <f>SUM('[1]Ф.7(ЗФ).010116:Ф.7(ЗФ).50'!F40)</f>
        <v>0</v>
      </c>
      <c r="G40" s="20">
        <f>SUM('[1]Ф.7(ЗФ).010116:Ф.7(ЗФ).50'!G40)</f>
        <v>0</v>
      </c>
      <c r="H40" s="20">
        <f>SUM('[1]Ф.7(ЗФ).010116:Ф.7(ЗФ).50'!H40)</f>
        <v>0</v>
      </c>
      <c r="I40" s="20">
        <f>SUM('[1]Ф.7(ЗФ).010116:Ф.7(ЗФ).50'!I40)</f>
        <v>0</v>
      </c>
      <c r="J40" s="20">
        <f>SUM('[1]Ф.7(ЗФ).010116:Ф.7(ЗФ).50'!J40)</f>
        <v>0</v>
      </c>
      <c r="K40" s="20">
        <f>SUM('[1]Ф.7(ЗФ).010116:Ф.7(ЗФ).50'!K40)</f>
        <v>0</v>
      </c>
      <c r="L40" s="20">
        <f>SUM('[1]Ф.7(ЗФ).010116:Ф.7(ЗФ).50'!L40)</f>
        <v>0</v>
      </c>
      <c r="M40" s="20">
        <f>SUM('[1]Ф.7(ЗФ).010116:Ф.7(ЗФ).50'!M40)</f>
        <v>0</v>
      </c>
    </row>
    <row r="41" spans="1:14" s="4" customFormat="1" ht="11.25">
      <c r="A41" s="34" t="s">
        <v>53</v>
      </c>
      <c r="B41" s="29">
        <v>2270</v>
      </c>
      <c r="C41" s="29">
        <v>160</v>
      </c>
      <c r="D41" s="20">
        <f>SUM('[1]Ф.7(ЗФ).010116:Ф.7(ЗФ).50'!D41)</f>
        <v>0</v>
      </c>
      <c r="E41" s="20">
        <f>SUM('[1]Ф.7(ЗФ).010116:Ф.7(ЗФ).50'!E41)</f>
        <v>0</v>
      </c>
      <c r="F41" s="20">
        <f>SUM('[1]Ф.7(ЗФ).010116:Ф.7(ЗФ).50'!F41)</f>
        <v>0</v>
      </c>
      <c r="G41" s="20">
        <f>SUM('[1]Ф.7(ЗФ).010116:Ф.7(ЗФ).50'!G41)</f>
        <v>0</v>
      </c>
      <c r="H41" s="20">
        <f>SUM('[1]Ф.7(ЗФ).010116:Ф.7(ЗФ).50'!H41)</f>
        <v>0</v>
      </c>
      <c r="I41" s="20">
        <f>SUM('[1]Ф.7(ЗФ).010116:Ф.7(ЗФ).50'!I41)</f>
        <v>0</v>
      </c>
      <c r="J41" s="20">
        <f>SUM('[1]Ф.7(ЗФ).010116:Ф.7(ЗФ).50'!J41)</f>
        <v>0</v>
      </c>
      <c r="K41" s="20">
        <f>SUM('[1]Ф.7(ЗФ).010116:Ф.7(ЗФ).50'!K41)</f>
        <v>0</v>
      </c>
      <c r="L41" s="20">
        <f>SUM('[1]Ф.7(ЗФ).010116:Ф.7(ЗФ).50'!L41)</f>
        <v>0</v>
      </c>
      <c r="M41" s="20">
        <f>SUM('[1]Ф.7(ЗФ).010116:Ф.7(ЗФ).50'!M41)</f>
        <v>0</v>
      </c>
    </row>
    <row r="42" spans="1:14" s="4" customFormat="1" ht="11.25">
      <c r="A42" s="31" t="s">
        <v>54</v>
      </c>
      <c r="B42" s="32">
        <v>2271</v>
      </c>
      <c r="C42" s="32">
        <v>170</v>
      </c>
      <c r="D42" s="20">
        <f>SUM('[1]Ф.7(ЗФ).010116:Ф.7(ЗФ).50'!D42)</f>
        <v>0</v>
      </c>
      <c r="E42" s="20">
        <f>SUM('[1]Ф.7(ЗФ).010116:Ф.7(ЗФ).50'!E42)</f>
        <v>0</v>
      </c>
      <c r="F42" s="20">
        <f>SUM('[1]Ф.7(ЗФ).010116:Ф.7(ЗФ).50'!F42)</f>
        <v>0</v>
      </c>
      <c r="G42" s="20">
        <f>SUM('[1]Ф.7(ЗФ).010116:Ф.7(ЗФ).50'!G42)</f>
        <v>0</v>
      </c>
      <c r="H42" s="20">
        <f>SUM('[1]Ф.7(ЗФ).010116:Ф.7(ЗФ).50'!H42)</f>
        <v>0</v>
      </c>
      <c r="I42" s="20">
        <f>SUM('[1]Ф.7(ЗФ).010116:Ф.7(ЗФ).50'!I42)</f>
        <v>0</v>
      </c>
      <c r="J42" s="20">
        <f>SUM('[1]Ф.7(ЗФ).010116:Ф.7(ЗФ).50'!J42)</f>
        <v>0</v>
      </c>
      <c r="K42" s="20">
        <f>SUM('[1]Ф.7(ЗФ).010116:Ф.7(ЗФ).50'!K42)</f>
        <v>0</v>
      </c>
      <c r="L42" s="20">
        <f>SUM('[1]Ф.7(ЗФ).010116:Ф.7(ЗФ).50'!L42)</f>
        <v>0</v>
      </c>
      <c r="M42" s="20">
        <f>SUM('[1]Ф.7(ЗФ).010116:Ф.7(ЗФ).50'!M42)</f>
        <v>0</v>
      </c>
    </row>
    <row r="43" spans="1:14" s="4" customFormat="1" ht="11.25">
      <c r="A43" s="31" t="s">
        <v>55</v>
      </c>
      <c r="B43" s="32">
        <v>2272</v>
      </c>
      <c r="C43" s="32">
        <v>180</v>
      </c>
      <c r="D43" s="20">
        <f>SUM('[1]Ф.7(ЗФ).010116:Ф.7(ЗФ).50'!D43)</f>
        <v>0</v>
      </c>
      <c r="E43" s="20">
        <f>SUM('[1]Ф.7(ЗФ).010116:Ф.7(ЗФ).50'!E43)</f>
        <v>0</v>
      </c>
      <c r="F43" s="20">
        <f>SUM('[1]Ф.7(ЗФ).010116:Ф.7(ЗФ).50'!F43)</f>
        <v>0</v>
      </c>
      <c r="G43" s="20">
        <f>SUM('[1]Ф.7(ЗФ).010116:Ф.7(ЗФ).50'!G43)</f>
        <v>0</v>
      </c>
      <c r="H43" s="20">
        <f>SUM('[1]Ф.7(ЗФ).010116:Ф.7(ЗФ).50'!H43)</f>
        <v>0</v>
      </c>
      <c r="I43" s="20">
        <f>SUM('[1]Ф.7(ЗФ).010116:Ф.7(ЗФ).50'!I43)</f>
        <v>0</v>
      </c>
      <c r="J43" s="20">
        <f>SUM('[1]Ф.7(ЗФ).010116:Ф.7(ЗФ).50'!J43)</f>
        <v>0</v>
      </c>
      <c r="K43" s="20">
        <f>SUM('[1]Ф.7(ЗФ).010116:Ф.7(ЗФ).50'!K43)</f>
        <v>0</v>
      </c>
      <c r="L43" s="20">
        <f>SUM('[1]Ф.7(ЗФ).010116:Ф.7(ЗФ).50'!L43)</f>
        <v>0</v>
      </c>
      <c r="M43" s="20">
        <f>SUM('[1]Ф.7(ЗФ).010116:Ф.7(ЗФ).50'!M43)</f>
        <v>0</v>
      </c>
    </row>
    <row r="44" spans="1:14" s="4" customFormat="1" ht="11.25">
      <c r="A44" s="31" t="s">
        <v>56</v>
      </c>
      <c r="B44" s="32">
        <v>2273</v>
      </c>
      <c r="C44" s="32">
        <v>190</v>
      </c>
      <c r="D44" s="20">
        <f>SUM('[1]Ф.7(ЗФ).010116:Ф.7(ЗФ).50'!D44)</f>
        <v>0</v>
      </c>
      <c r="E44" s="20">
        <f>SUM('[1]Ф.7(ЗФ).010116:Ф.7(ЗФ).50'!E44)</f>
        <v>0</v>
      </c>
      <c r="F44" s="20">
        <f>SUM('[1]Ф.7(ЗФ).010116:Ф.7(ЗФ).50'!F44)</f>
        <v>0</v>
      </c>
      <c r="G44" s="20">
        <f>SUM('[1]Ф.7(ЗФ).010116:Ф.7(ЗФ).50'!G44)</f>
        <v>0</v>
      </c>
      <c r="H44" s="20">
        <f>SUM('[1]Ф.7(ЗФ).010116:Ф.7(ЗФ).50'!H44)</f>
        <v>0</v>
      </c>
      <c r="I44" s="20">
        <f>SUM('[1]Ф.7(ЗФ).010116:Ф.7(ЗФ).50'!I44)</f>
        <v>0</v>
      </c>
      <c r="J44" s="20">
        <f>SUM('[1]Ф.7(ЗФ).010116:Ф.7(ЗФ).50'!J44)</f>
        <v>0</v>
      </c>
      <c r="K44" s="20">
        <f>SUM('[1]Ф.7(ЗФ).010116:Ф.7(ЗФ).50'!K44)</f>
        <v>0</v>
      </c>
      <c r="L44" s="20">
        <f>SUM('[1]Ф.7(ЗФ).010116:Ф.7(ЗФ).50'!L44)</f>
        <v>0</v>
      </c>
      <c r="M44" s="20">
        <f>SUM('[1]Ф.7(ЗФ).010116:Ф.7(ЗФ).50'!M44)</f>
        <v>0</v>
      </c>
    </row>
    <row r="45" spans="1:14" s="4" customFormat="1" ht="11.25">
      <c r="A45" s="31" t="s">
        <v>57</v>
      </c>
      <c r="B45" s="32">
        <v>2274</v>
      </c>
      <c r="C45" s="32">
        <v>200</v>
      </c>
      <c r="D45" s="20">
        <f>SUM('[1]Ф.7(ЗФ).010116:Ф.7(ЗФ).50'!D45)</f>
        <v>0</v>
      </c>
      <c r="E45" s="20">
        <f>SUM('[1]Ф.7(ЗФ).010116:Ф.7(ЗФ).50'!E45)</f>
        <v>0</v>
      </c>
      <c r="F45" s="20">
        <f>SUM('[1]Ф.7(ЗФ).010116:Ф.7(ЗФ).50'!F45)</f>
        <v>0</v>
      </c>
      <c r="G45" s="20">
        <f>SUM('[1]Ф.7(ЗФ).010116:Ф.7(ЗФ).50'!G45)</f>
        <v>0</v>
      </c>
      <c r="H45" s="20">
        <f>SUM('[1]Ф.7(ЗФ).010116:Ф.7(ЗФ).50'!H45)</f>
        <v>0</v>
      </c>
      <c r="I45" s="20">
        <f>SUM('[1]Ф.7(ЗФ).010116:Ф.7(ЗФ).50'!I45)</f>
        <v>0</v>
      </c>
      <c r="J45" s="20">
        <f>SUM('[1]Ф.7(ЗФ).010116:Ф.7(ЗФ).50'!J45)</f>
        <v>0</v>
      </c>
      <c r="K45" s="20">
        <f>SUM('[1]Ф.7(ЗФ).010116:Ф.7(ЗФ).50'!K45)</f>
        <v>0</v>
      </c>
      <c r="L45" s="20">
        <f>SUM('[1]Ф.7(ЗФ).010116:Ф.7(ЗФ).50'!L45)</f>
        <v>0</v>
      </c>
      <c r="M45" s="20">
        <f>SUM('[1]Ф.7(ЗФ).010116:Ф.7(ЗФ).50'!M45)</f>
        <v>0</v>
      </c>
    </row>
    <row r="46" spans="1:14" s="4" customFormat="1" ht="11.25">
      <c r="A46" s="31" t="s">
        <v>58</v>
      </c>
      <c r="B46" s="32">
        <v>2275</v>
      </c>
      <c r="C46" s="32">
        <v>210</v>
      </c>
      <c r="D46" s="20">
        <f>SUM('[1]Ф.7(ЗФ).010116:Ф.7(ЗФ).50'!D46)</f>
        <v>0</v>
      </c>
      <c r="E46" s="20">
        <f>SUM('[1]Ф.7(ЗФ).010116:Ф.7(ЗФ).50'!E46)</f>
        <v>0</v>
      </c>
      <c r="F46" s="20">
        <f>SUM('[1]Ф.7(ЗФ).010116:Ф.7(ЗФ).50'!F46)</f>
        <v>0</v>
      </c>
      <c r="G46" s="20">
        <f>SUM('[1]Ф.7(ЗФ).010116:Ф.7(ЗФ).50'!G46)</f>
        <v>0</v>
      </c>
      <c r="H46" s="20">
        <f>SUM('[1]Ф.7(ЗФ).010116:Ф.7(ЗФ).50'!H46)</f>
        <v>0</v>
      </c>
      <c r="I46" s="20">
        <f>SUM('[1]Ф.7(ЗФ).010116:Ф.7(ЗФ).50'!I46)</f>
        <v>0</v>
      </c>
      <c r="J46" s="20">
        <f>SUM('[1]Ф.7(ЗФ).010116:Ф.7(ЗФ).50'!J46)</f>
        <v>0</v>
      </c>
      <c r="K46" s="20">
        <f>SUM('[1]Ф.7(ЗФ).010116:Ф.7(ЗФ).50'!K46)</f>
        <v>0</v>
      </c>
      <c r="L46" s="20">
        <f>SUM('[1]Ф.7(ЗФ).010116:Ф.7(ЗФ).50'!L46)</f>
        <v>0</v>
      </c>
      <c r="M46" s="20">
        <f>SUM('[1]Ф.7(ЗФ).010116:Ф.7(ЗФ).50'!M46)</f>
        <v>0</v>
      </c>
    </row>
    <row r="47" spans="1:14" s="4" customFormat="1" ht="13.5" customHeight="1">
      <c r="A47" s="34" t="s">
        <v>59</v>
      </c>
      <c r="B47" s="29">
        <v>2280</v>
      </c>
      <c r="C47" s="29">
        <v>220</v>
      </c>
      <c r="D47" s="20">
        <f>SUM('[1]Ф.7(ЗФ).010116:Ф.7(ЗФ).50'!D47)</f>
        <v>0</v>
      </c>
      <c r="E47" s="20">
        <f>SUM('[1]Ф.7(ЗФ).010116:Ф.7(ЗФ).50'!E47)</f>
        <v>0</v>
      </c>
      <c r="F47" s="20">
        <f>SUM('[1]Ф.7(ЗФ).010116:Ф.7(ЗФ).50'!F47)</f>
        <v>0</v>
      </c>
      <c r="G47" s="20">
        <f>SUM('[1]Ф.7(ЗФ).010116:Ф.7(ЗФ).50'!G47)</f>
        <v>0</v>
      </c>
      <c r="H47" s="20">
        <f>SUM('[1]Ф.7(ЗФ).010116:Ф.7(ЗФ).50'!H47)</f>
        <v>0</v>
      </c>
      <c r="I47" s="20">
        <f>SUM('[1]Ф.7(ЗФ).010116:Ф.7(ЗФ).50'!I47)</f>
        <v>0</v>
      </c>
      <c r="J47" s="20">
        <f>SUM('[1]Ф.7(ЗФ).010116:Ф.7(ЗФ).50'!J47)</f>
        <v>0</v>
      </c>
      <c r="K47" s="20">
        <f>SUM('[1]Ф.7(ЗФ).010116:Ф.7(ЗФ).50'!K47)</f>
        <v>0</v>
      </c>
      <c r="L47" s="20">
        <f>SUM('[1]Ф.7(ЗФ).010116:Ф.7(ЗФ).50'!L47)</f>
        <v>0</v>
      </c>
      <c r="M47" s="20">
        <f>SUM('[1]Ф.7(ЗФ).010116:Ф.7(ЗФ).50'!M47)</f>
        <v>0</v>
      </c>
    </row>
    <row r="48" spans="1:14" s="4" customFormat="1" ht="13.5" customHeight="1">
      <c r="A48" s="35" t="s">
        <v>60</v>
      </c>
      <c r="B48" s="32">
        <v>2281</v>
      </c>
      <c r="C48" s="32">
        <v>230</v>
      </c>
      <c r="D48" s="20">
        <f>SUM('[1]Ф.7(ЗФ).010116:Ф.7(ЗФ).50'!D48)</f>
        <v>0</v>
      </c>
      <c r="E48" s="20">
        <f>SUM('[1]Ф.7(ЗФ).010116:Ф.7(ЗФ).50'!E48)</f>
        <v>0</v>
      </c>
      <c r="F48" s="20">
        <f>SUM('[1]Ф.7(ЗФ).010116:Ф.7(ЗФ).50'!F48)</f>
        <v>0</v>
      </c>
      <c r="G48" s="20">
        <f>SUM('[1]Ф.7(ЗФ).010116:Ф.7(ЗФ).50'!G48)</f>
        <v>0</v>
      </c>
      <c r="H48" s="20">
        <f>SUM('[1]Ф.7(ЗФ).010116:Ф.7(ЗФ).50'!H48)</f>
        <v>0</v>
      </c>
      <c r="I48" s="20">
        <f>SUM('[1]Ф.7(ЗФ).010116:Ф.7(ЗФ).50'!I48)</f>
        <v>0</v>
      </c>
      <c r="J48" s="20">
        <f>SUM('[1]Ф.7(ЗФ).010116:Ф.7(ЗФ).50'!J48)</f>
        <v>0</v>
      </c>
      <c r="K48" s="20">
        <f>SUM('[1]Ф.7(ЗФ).010116:Ф.7(ЗФ).50'!K48)</f>
        <v>0</v>
      </c>
      <c r="L48" s="20">
        <f>SUM('[1]Ф.7(ЗФ).010116:Ф.7(ЗФ).50'!L48)</f>
        <v>0</v>
      </c>
      <c r="M48" s="20">
        <f>SUM('[1]Ф.7(ЗФ).010116:Ф.7(ЗФ).50'!M48)</f>
        <v>0</v>
      </c>
    </row>
    <row r="49" spans="1:14" s="4" customFormat="1" ht="13.5" customHeight="1">
      <c r="A49" s="35" t="s">
        <v>61</v>
      </c>
      <c r="B49" s="32">
        <v>2282</v>
      </c>
      <c r="C49" s="32">
        <v>240</v>
      </c>
      <c r="D49" s="20">
        <f>SUM('[1]Ф.7(ЗФ).010116:Ф.7(ЗФ).50'!D49)</f>
        <v>0</v>
      </c>
      <c r="E49" s="20">
        <f>SUM('[1]Ф.7(ЗФ).010116:Ф.7(ЗФ).50'!E49)</f>
        <v>0</v>
      </c>
      <c r="F49" s="20">
        <f>SUM('[1]Ф.7(ЗФ).010116:Ф.7(ЗФ).50'!F49)</f>
        <v>0</v>
      </c>
      <c r="G49" s="20">
        <f>SUM('[1]Ф.7(ЗФ).010116:Ф.7(ЗФ).50'!G49)</f>
        <v>0</v>
      </c>
      <c r="H49" s="20">
        <f>SUM('[1]Ф.7(ЗФ).010116:Ф.7(ЗФ).50'!H49)</f>
        <v>0</v>
      </c>
      <c r="I49" s="20">
        <f>SUM('[1]Ф.7(ЗФ).010116:Ф.7(ЗФ).50'!I49)</f>
        <v>0</v>
      </c>
      <c r="J49" s="20">
        <f>SUM('[1]Ф.7(ЗФ).010116:Ф.7(ЗФ).50'!J49)</f>
        <v>0</v>
      </c>
      <c r="K49" s="20">
        <f>SUM('[1]Ф.7(ЗФ).010116:Ф.7(ЗФ).50'!K49)</f>
        <v>0</v>
      </c>
      <c r="L49" s="20">
        <f>SUM('[1]Ф.7(ЗФ).010116:Ф.7(ЗФ).50'!L49)</f>
        <v>0</v>
      </c>
      <c r="M49" s="20">
        <f>SUM('[1]Ф.7(ЗФ).010116:Ф.7(ЗФ).50'!M49)</f>
        <v>0</v>
      </c>
    </row>
    <row r="50" spans="1:14" s="4" customFormat="1" ht="11.25">
      <c r="A50" s="36" t="s">
        <v>62</v>
      </c>
      <c r="B50" s="24">
        <v>2400</v>
      </c>
      <c r="C50" s="24">
        <v>250</v>
      </c>
      <c r="D50" s="20">
        <f>SUM('[1]Ф.7(ЗФ).010116:Ф.7(ЗФ).50'!D50)</f>
        <v>0</v>
      </c>
      <c r="E50" s="20">
        <f>SUM('[1]Ф.7(ЗФ).010116:Ф.7(ЗФ).50'!E50)</f>
        <v>0</v>
      </c>
      <c r="F50" s="20">
        <f>SUM('[1]Ф.7(ЗФ).010116:Ф.7(ЗФ).50'!F50)</f>
        <v>0</v>
      </c>
      <c r="G50" s="20">
        <f>SUM('[1]Ф.7(ЗФ).010116:Ф.7(ЗФ).50'!G50)</f>
        <v>0</v>
      </c>
      <c r="H50" s="20">
        <f>SUM('[1]Ф.7(ЗФ).010116:Ф.7(ЗФ).50'!H50)</f>
        <v>0</v>
      </c>
      <c r="I50" s="20">
        <f>SUM('[1]Ф.7(ЗФ).010116:Ф.7(ЗФ).50'!I50)</f>
        <v>0</v>
      </c>
      <c r="J50" s="20">
        <f>SUM('[1]Ф.7(ЗФ).010116:Ф.7(ЗФ).50'!J50)</f>
        <v>0</v>
      </c>
      <c r="K50" s="20">
        <f>SUM('[1]Ф.7(ЗФ).010116:Ф.7(ЗФ).50'!K50)</f>
        <v>0</v>
      </c>
      <c r="L50" s="20">
        <f>SUM('[1]Ф.7(ЗФ).010116:Ф.7(ЗФ).50'!L50)</f>
        <v>0</v>
      </c>
      <c r="M50" s="20">
        <f>SUM('[1]Ф.7(ЗФ).010116:Ф.7(ЗФ).50'!M50)</f>
        <v>0</v>
      </c>
    </row>
    <row r="51" spans="1:14" s="4" customFormat="1" ht="11.25">
      <c r="A51" s="28" t="s">
        <v>63</v>
      </c>
      <c r="B51" s="29">
        <v>2410</v>
      </c>
      <c r="C51" s="29">
        <v>260</v>
      </c>
      <c r="D51" s="20">
        <f>SUM('[1]Ф.7(ЗФ).010116:Ф.7(ЗФ).50'!D51)</f>
        <v>0</v>
      </c>
      <c r="E51" s="20">
        <f>SUM('[1]Ф.7(ЗФ).010116:Ф.7(ЗФ).50'!E51)</f>
        <v>0</v>
      </c>
      <c r="F51" s="20">
        <f>SUM('[1]Ф.7(ЗФ).010116:Ф.7(ЗФ).50'!F51)</f>
        <v>0</v>
      </c>
      <c r="G51" s="20">
        <f>SUM('[1]Ф.7(ЗФ).010116:Ф.7(ЗФ).50'!G51)</f>
        <v>0</v>
      </c>
      <c r="H51" s="20">
        <f>SUM('[1]Ф.7(ЗФ).010116:Ф.7(ЗФ).50'!H51)</f>
        <v>0</v>
      </c>
      <c r="I51" s="20">
        <f>SUM('[1]Ф.7(ЗФ).010116:Ф.7(ЗФ).50'!I51)</f>
        <v>0</v>
      </c>
      <c r="J51" s="20">
        <f>SUM('[1]Ф.7(ЗФ).010116:Ф.7(ЗФ).50'!J51)</f>
        <v>0</v>
      </c>
      <c r="K51" s="20">
        <f>SUM('[1]Ф.7(ЗФ).010116:Ф.7(ЗФ).50'!K51)</f>
        <v>0</v>
      </c>
      <c r="L51" s="20">
        <f>SUM('[1]Ф.7(ЗФ).010116:Ф.7(ЗФ).50'!L51)</f>
        <v>0</v>
      </c>
      <c r="M51" s="20">
        <f>SUM('[1]Ф.7(ЗФ).010116:Ф.7(ЗФ).50'!M51)</f>
        <v>0</v>
      </c>
    </row>
    <row r="52" spans="1:14" s="4" customFormat="1" ht="11.25">
      <c r="A52" s="28" t="s">
        <v>64</v>
      </c>
      <c r="B52" s="29">
        <v>2420</v>
      </c>
      <c r="C52" s="29">
        <v>270</v>
      </c>
      <c r="D52" s="20">
        <f>SUM('[1]Ф.7(ЗФ).010116:Ф.7(ЗФ).50'!D52)</f>
        <v>0</v>
      </c>
      <c r="E52" s="20">
        <f>SUM('[1]Ф.7(ЗФ).010116:Ф.7(ЗФ).50'!E52)</f>
        <v>0</v>
      </c>
      <c r="F52" s="20">
        <f>SUM('[1]Ф.7(ЗФ).010116:Ф.7(ЗФ).50'!F52)</f>
        <v>0</v>
      </c>
      <c r="G52" s="20">
        <f>SUM('[1]Ф.7(ЗФ).010116:Ф.7(ЗФ).50'!G52)</f>
        <v>0</v>
      </c>
      <c r="H52" s="20">
        <f>SUM('[1]Ф.7(ЗФ).010116:Ф.7(ЗФ).50'!H52)</f>
        <v>0</v>
      </c>
      <c r="I52" s="20">
        <f>SUM('[1]Ф.7(ЗФ).010116:Ф.7(ЗФ).50'!I52)</f>
        <v>0</v>
      </c>
      <c r="J52" s="20">
        <f>SUM('[1]Ф.7(ЗФ).010116:Ф.7(ЗФ).50'!J52)</f>
        <v>0</v>
      </c>
      <c r="K52" s="20">
        <f>SUM('[1]Ф.7(ЗФ).010116:Ф.7(ЗФ).50'!K52)</f>
        <v>0</v>
      </c>
      <c r="L52" s="20">
        <f>SUM('[1]Ф.7(ЗФ).010116:Ф.7(ЗФ).50'!L52)</f>
        <v>0</v>
      </c>
      <c r="M52" s="20">
        <f>SUM('[1]Ф.7(ЗФ).010116:Ф.7(ЗФ).50'!M52)</f>
        <v>0</v>
      </c>
    </row>
    <row r="53" spans="1:14" s="4" customFormat="1" ht="11.25">
      <c r="A53" s="36" t="s">
        <v>65</v>
      </c>
      <c r="B53" s="24">
        <v>2600</v>
      </c>
      <c r="C53" s="24">
        <v>280</v>
      </c>
      <c r="D53" s="20">
        <f>SUM('[1]Ф.7(ЗФ).010116:Ф.7(ЗФ).50'!D53)</f>
        <v>0</v>
      </c>
      <c r="E53" s="20">
        <f>SUM('[1]Ф.7(ЗФ).010116:Ф.7(ЗФ).50'!E53)</f>
        <v>0</v>
      </c>
      <c r="F53" s="20">
        <f>SUM('[1]Ф.7(ЗФ).010116:Ф.7(ЗФ).50'!F53)</f>
        <v>0</v>
      </c>
      <c r="G53" s="20">
        <f>SUM('[1]Ф.7(ЗФ).010116:Ф.7(ЗФ).50'!G53)</f>
        <v>0</v>
      </c>
      <c r="H53" s="20">
        <f>SUM('[1]Ф.7(ЗФ).010116:Ф.7(ЗФ).50'!H53)</f>
        <v>0</v>
      </c>
      <c r="I53" s="20">
        <f>SUM('[1]Ф.7(ЗФ).010116:Ф.7(ЗФ).50'!I53)</f>
        <v>0</v>
      </c>
      <c r="J53" s="20">
        <f>SUM('[1]Ф.7(ЗФ).010116:Ф.7(ЗФ).50'!J53)</f>
        <v>0</v>
      </c>
      <c r="K53" s="20">
        <f>SUM('[1]Ф.7(ЗФ).010116:Ф.7(ЗФ).50'!K53)</f>
        <v>0</v>
      </c>
      <c r="L53" s="20">
        <f>SUM('[1]Ф.7(ЗФ).010116:Ф.7(ЗФ).50'!L53)</f>
        <v>0</v>
      </c>
      <c r="M53" s="20">
        <f>SUM('[1]Ф.7(ЗФ).010116:Ф.7(ЗФ).50'!M53)</f>
        <v>0</v>
      </c>
    </row>
    <row r="54" spans="1:14" s="4" customFormat="1" ht="11.25">
      <c r="A54" s="34" t="s">
        <v>66</v>
      </c>
      <c r="B54" s="29">
        <v>2610</v>
      </c>
      <c r="C54" s="29">
        <v>290</v>
      </c>
      <c r="D54" s="20">
        <f>SUM('[1]Ф.7(ЗФ).010116:Ф.7(ЗФ).50'!D54)</f>
        <v>0</v>
      </c>
      <c r="E54" s="20">
        <f>SUM('[1]Ф.7(ЗФ).010116:Ф.7(ЗФ).50'!E54)</f>
        <v>0</v>
      </c>
      <c r="F54" s="20">
        <f>SUM('[1]Ф.7(ЗФ).010116:Ф.7(ЗФ).50'!F54)</f>
        <v>0</v>
      </c>
      <c r="G54" s="20">
        <f>SUM('[1]Ф.7(ЗФ).010116:Ф.7(ЗФ).50'!G54)</f>
        <v>0</v>
      </c>
      <c r="H54" s="20">
        <f>SUM('[1]Ф.7(ЗФ).010116:Ф.7(ЗФ).50'!H54)</f>
        <v>0</v>
      </c>
      <c r="I54" s="20">
        <f>SUM('[1]Ф.7(ЗФ).010116:Ф.7(ЗФ).50'!I54)</f>
        <v>0</v>
      </c>
      <c r="J54" s="20">
        <f>SUM('[1]Ф.7(ЗФ).010116:Ф.7(ЗФ).50'!J54)</f>
        <v>0</v>
      </c>
      <c r="K54" s="20">
        <f>SUM('[1]Ф.7(ЗФ).010116:Ф.7(ЗФ).50'!K54)</f>
        <v>0</v>
      </c>
      <c r="L54" s="20">
        <f>SUM('[1]Ф.7(ЗФ).010116:Ф.7(ЗФ).50'!L54)</f>
        <v>0</v>
      </c>
      <c r="M54" s="20">
        <f>SUM('[1]Ф.7(ЗФ).010116:Ф.7(ЗФ).50'!M54)</f>
        <v>0</v>
      </c>
    </row>
    <row r="55" spans="1:14" s="4" customFormat="1" ht="11.25">
      <c r="A55" s="34" t="s">
        <v>67</v>
      </c>
      <c r="B55" s="29">
        <v>2620</v>
      </c>
      <c r="C55" s="29">
        <v>300</v>
      </c>
      <c r="D55" s="20">
        <f>SUM('[1]Ф.7(ЗФ).010116:Ф.7(ЗФ).50'!D55)</f>
        <v>0</v>
      </c>
      <c r="E55" s="20">
        <f>SUM('[1]Ф.7(ЗФ).010116:Ф.7(ЗФ).50'!E55)</f>
        <v>0</v>
      </c>
      <c r="F55" s="20">
        <f>SUM('[1]Ф.7(ЗФ).010116:Ф.7(ЗФ).50'!F55)</f>
        <v>0</v>
      </c>
      <c r="G55" s="20">
        <f>SUM('[1]Ф.7(ЗФ).010116:Ф.7(ЗФ).50'!G55)</f>
        <v>0</v>
      </c>
      <c r="H55" s="20">
        <f>SUM('[1]Ф.7(ЗФ).010116:Ф.7(ЗФ).50'!H55)</f>
        <v>0</v>
      </c>
      <c r="I55" s="20">
        <f>SUM('[1]Ф.7(ЗФ).010116:Ф.7(ЗФ).50'!I55)</f>
        <v>0</v>
      </c>
      <c r="J55" s="20">
        <f>SUM('[1]Ф.7(ЗФ).010116:Ф.7(ЗФ).50'!J55)</f>
        <v>0</v>
      </c>
      <c r="K55" s="20">
        <f>SUM('[1]Ф.7(ЗФ).010116:Ф.7(ЗФ).50'!K55)</f>
        <v>0</v>
      </c>
      <c r="L55" s="20">
        <f>SUM('[1]Ф.7(ЗФ).010116:Ф.7(ЗФ).50'!L55)</f>
        <v>0</v>
      </c>
      <c r="M55" s="20">
        <f>SUM('[1]Ф.7(ЗФ).010116:Ф.7(ЗФ).50'!M55)</f>
        <v>0</v>
      </c>
    </row>
    <row r="56" spans="1:14" s="4" customFormat="1" ht="11.25">
      <c r="A56" s="28" t="s">
        <v>68</v>
      </c>
      <c r="B56" s="29">
        <v>2630</v>
      </c>
      <c r="C56" s="29">
        <v>310</v>
      </c>
      <c r="D56" s="20">
        <f>SUM('[1]Ф.7(ЗФ).010116:Ф.7(ЗФ).50'!D56)</f>
        <v>0</v>
      </c>
      <c r="E56" s="20">
        <f>SUM('[1]Ф.7(ЗФ).010116:Ф.7(ЗФ).50'!E56)</f>
        <v>0</v>
      </c>
      <c r="F56" s="20">
        <f>SUM('[1]Ф.7(ЗФ).010116:Ф.7(ЗФ).50'!F56)</f>
        <v>0</v>
      </c>
      <c r="G56" s="20">
        <f>SUM('[1]Ф.7(ЗФ).010116:Ф.7(ЗФ).50'!G56)</f>
        <v>0</v>
      </c>
      <c r="H56" s="20">
        <f>SUM('[1]Ф.7(ЗФ).010116:Ф.7(ЗФ).50'!H56)</f>
        <v>0</v>
      </c>
      <c r="I56" s="20">
        <f>SUM('[1]Ф.7(ЗФ).010116:Ф.7(ЗФ).50'!I56)</f>
        <v>0</v>
      </c>
      <c r="J56" s="20">
        <f>SUM('[1]Ф.7(ЗФ).010116:Ф.7(ЗФ).50'!J56)</f>
        <v>0</v>
      </c>
      <c r="K56" s="20">
        <f>SUM('[1]Ф.7(ЗФ).010116:Ф.7(ЗФ).50'!K56)</f>
        <v>0</v>
      </c>
      <c r="L56" s="20">
        <f>SUM('[1]Ф.7(ЗФ).010116:Ф.7(ЗФ).50'!L56)</f>
        <v>0</v>
      </c>
      <c r="M56" s="20">
        <f>SUM('[1]Ф.7(ЗФ).010116:Ф.7(ЗФ).50'!M56)</f>
        <v>0</v>
      </c>
    </row>
    <row r="57" spans="1:14" s="4" customFormat="1" ht="11.25">
      <c r="A57" s="27" t="s">
        <v>69</v>
      </c>
      <c r="B57" s="24">
        <v>2700</v>
      </c>
      <c r="C57" s="24">
        <v>320</v>
      </c>
      <c r="D57" s="20">
        <f>SUM('[1]Ф.7(ЗФ).010116:Ф.7(ЗФ).50'!D57)</f>
        <v>0</v>
      </c>
      <c r="E57" s="20">
        <f>SUM('[1]Ф.7(ЗФ).010116:Ф.7(ЗФ).50'!E57)</f>
        <v>0</v>
      </c>
      <c r="F57" s="20">
        <f>SUM('[1]Ф.7(ЗФ).010116:Ф.7(ЗФ).50'!F57)</f>
        <v>0</v>
      </c>
      <c r="G57" s="20">
        <f>SUM('[1]Ф.7(ЗФ).010116:Ф.7(ЗФ).50'!G57)</f>
        <v>0</v>
      </c>
      <c r="H57" s="20">
        <f>SUM('[1]Ф.7(ЗФ).010116:Ф.7(ЗФ).50'!H57)</f>
        <v>0</v>
      </c>
      <c r="I57" s="20">
        <f>SUM('[1]Ф.7(ЗФ).010116:Ф.7(ЗФ).50'!I57)</f>
        <v>0</v>
      </c>
      <c r="J57" s="20">
        <f>SUM('[1]Ф.7(ЗФ).010116:Ф.7(ЗФ).50'!J57)</f>
        <v>0</v>
      </c>
      <c r="K57" s="20">
        <f>SUM('[1]Ф.7(ЗФ).010116:Ф.7(ЗФ).50'!K57)</f>
        <v>0</v>
      </c>
      <c r="L57" s="20">
        <f>SUM('[1]Ф.7(ЗФ).010116:Ф.7(ЗФ).50'!L57)</f>
        <v>0</v>
      </c>
      <c r="M57" s="20">
        <f>SUM('[1]Ф.7(ЗФ).010116:Ф.7(ЗФ).50'!M57)</f>
        <v>0</v>
      </c>
    </row>
    <row r="58" spans="1:14" s="4" customFormat="1" ht="11.25">
      <c r="A58" s="34" t="s">
        <v>70</v>
      </c>
      <c r="B58" s="29">
        <v>2710</v>
      </c>
      <c r="C58" s="29">
        <v>330</v>
      </c>
      <c r="D58" s="20">
        <f>SUM('[1]Ф.7(ЗФ).010116:Ф.7(ЗФ).50'!D58)</f>
        <v>0</v>
      </c>
      <c r="E58" s="20">
        <f>SUM('[1]Ф.7(ЗФ).010116:Ф.7(ЗФ).50'!E58)</f>
        <v>0</v>
      </c>
      <c r="F58" s="20">
        <f>SUM('[1]Ф.7(ЗФ).010116:Ф.7(ЗФ).50'!F58)</f>
        <v>0</v>
      </c>
      <c r="G58" s="20">
        <f>SUM('[1]Ф.7(ЗФ).010116:Ф.7(ЗФ).50'!G58)</f>
        <v>0</v>
      </c>
      <c r="H58" s="20">
        <f>SUM('[1]Ф.7(ЗФ).010116:Ф.7(ЗФ).50'!H58)</f>
        <v>0</v>
      </c>
      <c r="I58" s="20">
        <f>SUM('[1]Ф.7(ЗФ).010116:Ф.7(ЗФ).50'!I58)</f>
        <v>0</v>
      </c>
      <c r="J58" s="20">
        <f>SUM('[1]Ф.7(ЗФ).010116:Ф.7(ЗФ).50'!J58)</f>
        <v>0</v>
      </c>
      <c r="K58" s="20">
        <f>SUM('[1]Ф.7(ЗФ).010116:Ф.7(ЗФ).50'!K58)</f>
        <v>0</v>
      </c>
      <c r="L58" s="20">
        <f>SUM('[1]Ф.7(ЗФ).010116:Ф.7(ЗФ).50'!L58)</f>
        <v>0</v>
      </c>
      <c r="M58" s="20">
        <f>SUM('[1]Ф.7(ЗФ).010116:Ф.7(ЗФ).50'!M58)</f>
        <v>0</v>
      </c>
    </row>
    <row r="59" spans="1:14" s="4" customFormat="1" ht="11.25">
      <c r="A59" s="34" t="s">
        <v>71</v>
      </c>
      <c r="B59" s="29">
        <v>2720</v>
      </c>
      <c r="C59" s="29">
        <v>340</v>
      </c>
      <c r="D59" s="20">
        <f>SUM('[1]Ф.7(ЗФ).010116:Ф.7(ЗФ).50'!D59)</f>
        <v>0</v>
      </c>
      <c r="E59" s="20">
        <f>SUM('[1]Ф.7(ЗФ).010116:Ф.7(ЗФ).50'!E59)</f>
        <v>0</v>
      </c>
      <c r="F59" s="20">
        <f>SUM('[1]Ф.7(ЗФ).010116:Ф.7(ЗФ).50'!F59)</f>
        <v>0</v>
      </c>
      <c r="G59" s="20">
        <f>SUM('[1]Ф.7(ЗФ).010116:Ф.7(ЗФ).50'!G59)</f>
        <v>0</v>
      </c>
      <c r="H59" s="20">
        <f>SUM('[1]Ф.7(ЗФ).010116:Ф.7(ЗФ).50'!H59)</f>
        <v>0</v>
      </c>
      <c r="I59" s="20">
        <f>SUM('[1]Ф.7(ЗФ).010116:Ф.7(ЗФ).50'!I59)</f>
        <v>0</v>
      </c>
      <c r="J59" s="20">
        <f>SUM('[1]Ф.7(ЗФ).010116:Ф.7(ЗФ).50'!J59)</f>
        <v>0</v>
      </c>
      <c r="K59" s="20">
        <f>SUM('[1]Ф.7(ЗФ).010116:Ф.7(ЗФ).50'!K59)</f>
        <v>0</v>
      </c>
      <c r="L59" s="20">
        <f>SUM('[1]Ф.7(ЗФ).010116:Ф.7(ЗФ).50'!L59)</f>
        <v>0</v>
      </c>
      <c r="M59" s="20">
        <f>SUM('[1]Ф.7(ЗФ).010116:Ф.7(ЗФ).50'!M59)</f>
        <v>0</v>
      </c>
    </row>
    <row r="60" spans="1:14" s="4" customFormat="1" ht="11.25">
      <c r="A60" s="34" t="s">
        <v>72</v>
      </c>
      <c r="B60" s="29">
        <v>2730</v>
      </c>
      <c r="C60" s="29">
        <v>350</v>
      </c>
      <c r="D60" s="20">
        <f>SUM('[1]Ф.7(ЗФ).010116:Ф.7(ЗФ).50'!D60)</f>
        <v>0</v>
      </c>
      <c r="E60" s="20">
        <f>SUM('[1]Ф.7(ЗФ).010116:Ф.7(ЗФ).50'!E60)</f>
        <v>0</v>
      </c>
      <c r="F60" s="20">
        <f>SUM('[1]Ф.7(ЗФ).010116:Ф.7(ЗФ).50'!F60)</f>
        <v>0</v>
      </c>
      <c r="G60" s="20">
        <f>SUM('[1]Ф.7(ЗФ).010116:Ф.7(ЗФ).50'!G60)</f>
        <v>0</v>
      </c>
      <c r="H60" s="20">
        <f>SUM('[1]Ф.7(ЗФ).010116:Ф.7(ЗФ).50'!H60)</f>
        <v>0</v>
      </c>
      <c r="I60" s="20">
        <f>SUM('[1]Ф.7(ЗФ).010116:Ф.7(ЗФ).50'!I60)</f>
        <v>0</v>
      </c>
      <c r="J60" s="20">
        <f>SUM('[1]Ф.7(ЗФ).010116:Ф.7(ЗФ).50'!J60)</f>
        <v>0</v>
      </c>
      <c r="K60" s="20">
        <f>SUM('[1]Ф.7(ЗФ).010116:Ф.7(ЗФ).50'!K60)</f>
        <v>0</v>
      </c>
      <c r="L60" s="20">
        <f>SUM('[1]Ф.7(ЗФ).010116:Ф.7(ЗФ).50'!L60)</f>
        <v>0</v>
      </c>
      <c r="M60" s="20">
        <f>SUM('[1]Ф.7(ЗФ).010116:Ф.7(ЗФ).50'!M60)</f>
        <v>0</v>
      </c>
      <c r="N60" s="37"/>
    </row>
    <row r="61" spans="1:14" s="4" customFormat="1" ht="11.25">
      <c r="A61" s="27" t="s">
        <v>73</v>
      </c>
      <c r="B61" s="24">
        <v>2800</v>
      </c>
      <c r="C61" s="24">
        <v>360</v>
      </c>
      <c r="D61" s="20">
        <f>SUM('[1]Ф.7(ЗФ).010116:Ф.7(ЗФ).50'!D61)</f>
        <v>0</v>
      </c>
      <c r="E61" s="20">
        <f>SUM('[1]Ф.7(ЗФ).010116:Ф.7(ЗФ).50'!E61)</f>
        <v>0</v>
      </c>
      <c r="F61" s="20">
        <f>SUM('[1]Ф.7(ЗФ).010116:Ф.7(ЗФ).50'!F61)</f>
        <v>0</v>
      </c>
      <c r="G61" s="20">
        <f>SUM('[1]Ф.7(ЗФ).010116:Ф.7(ЗФ).50'!G61)</f>
        <v>0</v>
      </c>
      <c r="H61" s="20">
        <f>SUM('[1]Ф.7(ЗФ).010116:Ф.7(ЗФ).50'!H61)</f>
        <v>610.65</v>
      </c>
      <c r="I61" s="20">
        <f>SUM('[1]Ф.7(ЗФ).010116:Ф.7(ЗФ).50'!I61)</f>
        <v>0</v>
      </c>
      <c r="J61" s="20">
        <f>SUM('[1]Ф.7(ЗФ).010116:Ф.7(ЗФ).50'!J61)</f>
        <v>0</v>
      </c>
      <c r="K61" s="20">
        <f>SUM('[1]Ф.7(ЗФ).010116:Ф.7(ЗФ).50'!K61)</f>
        <v>0</v>
      </c>
      <c r="L61" s="20">
        <f>SUM('[1]Ф.7(ЗФ).010116:Ф.7(ЗФ).50'!L61)</f>
        <v>0</v>
      </c>
      <c r="M61" s="20">
        <f>SUM('[1]Ф.7(ЗФ).010116:Ф.7(ЗФ).50'!M61)</f>
        <v>0</v>
      </c>
    </row>
    <row r="62" spans="1:14" s="4" customFormat="1" ht="12">
      <c r="A62" s="18" t="s">
        <v>74</v>
      </c>
      <c r="B62" s="18">
        <v>3000</v>
      </c>
      <c r="C62" s="18">
        <v>370</v>
      </c>
      <c r="D62" s="20">
        <f>SUM('[1]Ф.7(ЗФ).010116:Ф.7(ЗФ).50'!D62)</f>
        <v>0</v>
      </c>
      <c r="E62" s="20">
        <f>SUM('[1]Ф.7(ЗФ).010116:Ф.7(ЗФ).50'!E62)</f>
        <v>0</v>
      </c>
      <c r="F62" s="20">
        <f>SUM('[1]Ф.7(ЗФ).010116:Ф.7(ЗФ).50'!F62)</f>
        <v>0</v>
      </c>
      <c r="G62" s="20">
        <f>SUM('[1]Ф.7(ЗФ).010116:Ф.7(ЗФ).50'!G62)</f>
        <v>0</v>
      </c>
      <c r="H62" s="20">
        <f>SUM('[1]Ф.7(ЗФ).010116:Ф.7(ЗФ).50'!H62)</f>
        <v>0</v>
      </c>
      <c r="I62" s="20">
        <f>SUM('[1]Ф.7(ЗФ).010116:Ф.7(ЗФ).50'!I62)</f>
        <v>0</v>
      </c>
      <c r="J62" s="20">
        <f>SUM('[1]Ф.7(ЗФ).010116:Ф.7(ЗФ).50'!J62)</f>
        <v>0</v>
      </c>
      <c r="K62" s="20">
        <f>SUM('[1]Ф.7(ЗФ).010116:Ф.7(ЗФ).50'!K62)</f>
        <v>0</v>
      </c>
      <c r="L62" s="20">
        <f>SUM('[1]Ф.7(ЗФ).010116:Ф.7(ЗФ).50'!L62)</f>
        <v>0</v>
      </c>
      <c r="M62" s="20">
        <f>SUM('[1]Ф.7(ЗФ).010116:Ф.7(ЗФ).50'!M62)</f>
        <v>0</v>
      </c>
    </row>
    <row r="63" spans="1:14" s="4" customFormat="1" ht="11.25" customHeight="1">
      <c r="A63" s="36" t="s">
        <v>75</v>
      </c>
      <c r="B63" s="24">
        <v>3100</v>
      </c>
      <c r="C63" s="24">
        <v>380</v>
      </c>
      <c r="D63" s="20">
        <f>SUM('[1]Ф.7(ЗФ).010116:Ф.7(ЗФ).50'!D63)</f>
        <v>0</v>
      </c>
      <c r="E63" s="20">
        <f>SUM('[1]Ф.7(ЗФ).010116:Ф.7(ЗФ).50'!E63)</f>
        <v>0</v>
      </c>
      <c r="F63" s="20">
        <f>SUM('[1]Ф.7(ЗФ).010116:Ф.7(ЗФ).50'!F63)</f>
        <v>0</v>
      </c>
      <c r="G63" s="20">
        <f>SUM('[1]Ф.7(ЗФ).010116:Ф.7(ЗФ).50'!G63)</f>
        <v>0</v>
      </c>
      <c r="H63" s="20">
        <f>SUM('[1]Ф.7(ЗФ).010116:Ф.7(ЗФ).50'!H63)</f>
        <v>0</v>
      </c>
      <c r="I63" s="20">
        <f>SUM('[1]Ф.7(ЗФ).010116:Ф.7(ЗФ).50'!I63)</f>
        <v>0</v>
      </c>
      <c r="J63" s="20">
        <f>SUM('[1]Ф.7(ЗФ).010116:Ф.7(ЗФ).50'!J63)</f>
        <v>0</v>
      </c>
      <c r="K63" s="20">
        <f>SUM('[1]Ф.7(ЗФ).010116:Ф.7(ЗФ).50'!K63)</f>
        <v>0</v>
      </c>
      <c r="L63" s="20">
        <f>SUM('[1]Ф.7(ЗФ).010116:Ф.7(ЗФ).50'!L63)</f>
        <v>0</v>
      </c>
      <c r="M63" s="20">
        <f>SUM('[1]Ф.7(ЗФ).010116:Ф.7(ЗФ).50'!M63)</f>
        <v>0</v>
      </c>
    </row>
    <row r="64" spans="1:14" s="4" customFormat="1" ht="11.25">
      <c r="A64" s="34" t="s">
        <v>76</v>
      </c>
      <c r="B64" s="29">
        <v>3110</v>
      </c>
      <c r="C64" s="29">
        <v>390</v>
      </c>
      <c r="D64" s="20">
        <f>SUM('[1]Ф.7(ЗФ).010116:Ф.7(ЗФ).50'!D64)</f>
        <v>0</v>
      </c>
      <c r="E64" s="20">
        <f>SUM('[1]Ф.7(ЗФ).010116:Ф.7(ЗФ).50'!E64)</f>
        <v>0</v>
      </c>
      <c r="F64" s="20">
        <f>SUM('[1]Ф.7(ЗФ).010116:Ф.7(ЗФ).50'!F64)</f>
        <v>0</v>
      </c>
      <c r="G64" s="20">
        <f>SUM('[1]Ф.7(ЗФ).010116:Ф.7(ЗФ).50'!G64)</f>
        <v>0</v>
      </c>
      <c r="H64" s="20">
        <f>SUM('[1]Ф.7(ЗФ).010116:Ф.7(ЗФ).50'!H64)</f>
        <v>0</v>
      </c>
      <c r="I64" s="20">
        <f>SUM('[1]Ф.7(ЗФ).010116:Ф.7(ЗФ).50'!I64)</f>
        <v>0</v>
      </c>
      <c r="J64" s="20">
        <f>SUM('[1]Ф.7(ЗФ).010116:Ф.7(ЗФ).50'!J64)</f>
        <v>0</v>
      </c>
      <c r="K64" s="20">
        <f>SUM('[1]Ф.7(ЗФ).010116:Ф.7(ЗФ).50'!K64)</f>
        <v>0</v>
      </c>
      <c r="L64" s="20">
        <f>SUM('[1]Ф.7(ЗФ).010116:Ф.7(ЗФ).50'!L64)</f>
        <v>0</v>
      </c>
      <c r="M64" s="20">
        <f>SUM('[1]Ф.7(ЗФ).010116:Ф.7(ЗФ).50'!M64)</f>
        <v>0</v>
      </c>
    </row>
    <row r="65" spans="1:13" s="4" customFormat="1" ht="11.25">
      <c r="A65" s="28" t="s">
        <v>77</v>
      </c>
      <c r="B65" s="29">
        <v>3120</v>
      </c>
      <c r="C65" s="29">
        <v>400</v>
      </c>
      <c r="D65" s="20">
        <f>SUM('[1]Ф.7(ЗФ).010116:Ф.7(ЗФ).50'!D65)</f>
        <v>0</v>
      </c>
      <c r="E65" s="20">
        <f>SUM('[1]Ф.7(ЗФ).010116:Ф.7(ЗФ).50'!E65)</f>
        <v>0</v>
      </c>
      <c r="F65" s="20">
        <f>SUM('[1]Ф.7(ЗФ).010116:Ф.7(ЗФ).50'!F65)</f>
        <v>0</v>
      </c>
      <c r="G65" s="20">
        <f>SUM('[1]Ф.7(ЗФ).010116:Ф.7(ЗФ).50'!G65)</f>
        <v>0</v>
      </c>
      <c r="H65" s="20">
        <f>SUM('[1]Ф.7(ЗФ).010116:Ф.7(ЗФ).50'!H65)</f>
        <v>0</v>
      </c>
      <c r="I65" s="20">
        <f>SUM('[1]Ф.7(ЗФ).010116:Ф.7(ЗФ).50'!I65)</f>
        <v>0</v>
      </c>
      <c r="J65" s="20">
        <f>SUM('[1]Ф.7(ЗФ).010116:Ф.7(ЗФ).50'!J65)</f>
        <v>0</v>
      </c>
      <c r="K65" s="20">
        <f>SUM('[1]Ф.7(ЗФ).010116:Ф.7(ЗФ).50'!K65)</f>
        <v>0</v>
      </c>
      <c r="L65" s="20">
        <f>SUM('[1]Ф.7(ЗФ).010116:Ф.7(ЗФ).50'!L65)</f>
        <v>0</v>
      </c>
      <c r="M65" s="20">
        <f>SUM('[1]Ф.7(ЗФ).010116:Ф.7(ЗФ).50'!M65)</f>
        <v>0</v>
      </c>
    </row>
    <row r="66" spans="1:13" s="4" customFormat="1" ht="11.25">
      <c r="A66" s="31" t="s">
        <v>78</v>
      </c>
      <c r="B66" s="32">
        <v>3121</v>
      </c>
      <c r="C66" s="32">
        <v>410</v>
      </c>
      <c r="D66" s="20">
        <f>SUM('[1]Ф.7(ЗФ).010116:Ф.7(ЗФ).50'!D66)</f>
        <v>0</v>
      </c>
      <c r="E66" s="20">
        <f>SUM('[1]Ф.7(ЗФ).010116:Ф.7(ЗФ).50'!E66)</f>
        <v>0</v>
      </c>
      <c r="F66" s="20">
        <f>SUM('[1]Ф.7(ЗФ).010116:Ф.7(ЗФ).50'!F66)</f>
        <v>0</v>
      </c>
      <c r="G66" s="20">
        <f>SUM('[1]Ф.7(ЗФ).010116:Ф.7(ЗФ).50'!G66)</f>
        <v>0</v>
      </c>
      <c r="H66" s="20">
        <f>SUM('[1]Ф.7(ЗФ).010116:Ф.7(ЗФ).50'!H66)</f>
        <v>0</v>
      </c>
      <c r="I66" s="20">
        <f>SUM('[1]Ф.7(ЗФ).010116:Ф.7(ЗФ).50'!I66)</f>
        <v>0</v>
      </c>
      <c r="J66" s="20">
        <f>SUM('[1]Ф.7(ЗФ).010116:Ф.7(ЗФ).50'!J66)</f>
        <v>0</v>
      </c>
      <c r="K66" s="20">
        <f>SUM('[1]Ф.7(ЗФ).010116:Ф.7(ЗФ).50'!K66)</f>
        <v>0</v>
      </c>
      <c r="L66" s="20">
        <f>SUM('[1]Ф.7(ЗФ).010116:Ф.7(ЗФ).50'!L66)</f>
        <v>0</v>
      </c>
      <c r="M66" s="20">
        <f>SUM('[1]Ф.7(ЗФ).010116:Ф.7(ЗФ).50'!M66)</f>
        <v>0</v>
      </c>
    </row>
    <row r="67" spans="1:13" s="4" customFormat="1" ht="11.25">
      <c r="A67" s="31" t="s">
        <v>79</v>
      </c>
      <c r="B67" s="32">
        <v>3122</v>
      </c>
      <c r="C67" s="32">
        <v>420</v>
      </c>
      <c r="D67" s="20">
        <f>SUM('[1]Ф.7(ЗФ).010116:Ф.7(ЗФ).50'!D67)</f>
        <v>0</v>
      </c>
      <c r="E67" s="20">
        <f>SUM('[1]Ф.7(ЗФ).010116:Ф.7(ЗФ).50'!E67)</f>
        <v>0</v>
      </c>
      <c r="F67" s="20">
        <f>SUM('[1]Ф.7(ЗФ).010116:Ф.7(ЗФ).50'!F67)</f>
        <v>0</v>
      </c>
      <c r="G67" s="20">
        <f>SUM('[1]Ф.7(ЗФ).010116:Ф.7(ЗФ).50'!G67)</f>
        <v>0</v>
      </c>
      <c r="H67" s="20">
        <f>SUM('[1]Ф.7(ЗФ).010116:Ф.7(ЗФ).50'!H67)</f>
        <v>0</v>
      </c>
      <c r="I67" s="20">
        <f>SUM('[1]Ф.7(ЗФ).010116:Ф.7(ЗФ).50'!I67)</f>
        <v>0</v>
      </c>
      <c r="J67" s="20">
        <f>SUM('[1]Ф.7(ЗФ).010116:Ф.7(ЗФ).50'!J67)</f>
        <v>0</v>
      </c>
      <c r="K67" s="20">
        <f>SUM('[1]Ф.7(ЗФ).010116:Ф.7(ЗФ).50'!K67)</f>
        <v>0</v>
      </c>
      <c r="L67" s="20">
        <f>SUM('[1]Ф.7(ЗФ).010116:Ф.7(ЗФ).50'!L67)</f>
        <v>0</v>
      </c>
      <c r="M67" s="20">
        <f>SUM('[1]Ф.7(ЗФ).010116:Ф.7(ЗФ).50'!M67)</f>
        <v>0</v>
      </c>
    </row>
    <row r="68" spans="1:13" s="4" customFormat="1" ht="11.25">
      <c r="A68" s="28" t="s">
        <v>80</v>
      </c>
      <c r="B68" s="29">
        <v>3130</v>
      </c>
      <c r="C68" s="29">
        <v>430</v>
      </c>
      <c r="D68" s="20">
        <f>SUM('[1]Ф.7(ЗФ).010116:Ф.7(ЗФ).50'!D68)</f>
        <v>0</v>
      </c>
      <c r="E68" s="20">
        <f>SUM('[1]Ф.7(ЗФ).010116:Ф.7(ЗФ).50'!E68)</f>
        <v>0</v>
      </c>
      <c r="F68" s="20">
        <f>SUM('[1]Ф.7(ЗФ).010116:Ф.7(ЗФ).50'!F68)</f>
        <v>0</v>
      </c>
      <c r="G68" s="20">
        <f>SUM('[1]Ф.7(ЗФ).010116:Ф.7(ЗФ).50'!G68)</f>
        <v>0</v>
      </c>
      <c r="H68" s="20">
        <f>SUM('[1]Ф.7(ЗФ).010116:Ф.7(ЗФ).50'!H68)</f>
        <v>0</v>
      </c>
      <c r="I68" s="20">
        <f>SUM('[1]Ф.7(ЗФ).010116:Ф.7(ЗФ).50'!I68)</f>
        <v>0</v>
      </c>
      <c r="J68" s="20">
        <f>SUM('[1]Ф.7(ЗФ).010116:Ф.7(ЗФ).50'!J68)</f>
        <v>0</v>
      </c>
      <c r="K68" s="20">
        <f>SUM('[1]Ф.7(ЗФ).010116:Ф.7(ЗФ).50'!K68)</f>
        <v>0</v>
      </c>
      <c r="L68" s="20">
        <f>SUM('[1]Ф.7(ЗФ).010116:Ф.7(ЗФ).50'!L68)</f>
        <v>0</v>
      </c>
      <c r="M68" s="20">
        <f>SUM('[1]Ф.7(ЗФ).010116:Ф.7(ЗФ).50'!M68)</f>
        <v>0</v>
      </c>
    </row>
    <row r="69" spans="1:13" s="4" customFormat="1" ht="11.25">
      <c r="A69" s="31" t="s">
        <v>81</v>
      </c>
      <c r="B69" s="32">
        <v>3131</v>
      </c>
      <c r="C69" s="32">
        <v>440</v>
      </c>
      <c r="D69" s="20">
        <f>SUM('[1]Ф.7(ЗФ).010116:Ф.7(ЗФ).50'!D69)</f>
        <v>0</v>
      </c>
      <c r="E69" s="20">
        <f>SUM('[1]Ф.7(ЗФ).010116:Ф.7(ЗФ).50'!E69)</f>
        <v>0</v>
      </c>
      <c r="F69" s="20">
        <f>SUM('[1]Ф.7(ЗФ).010116:Ф.7(ЗФ).50'!F69)</f>
        <v>0</v>
      </c>
      <c r="G69" s="20">
        <f>SUM('[1]Ф.7(ЗФ).010116:Ф.7(ЗФ).50'!G69)</f>
        <v>0</v>
      </c>
      <c r="H69" s="20">
        <f>SUM('[1]Ф.7(ЗФ).010116:Ф.7(ЗФ).50'!H69)</f>
        <v>0</v>
      </c>
      <c r="I69" s="20">
        <f>SUM('[1]Ф.7(ЗФ).010116:Ф.7(ЗФ).50'!I69)</f>
        <v>0</v>
      </c>
      <c r="J69" s="20">
        <f>SUM('[1]Ф.7(ЗФ).010116:Ф.7(ЗФ).50'!J69)</f>
        <v>0</v>
      </c>
      <c r="K69" s="20">
        <f>SUM('[1]Ф.7(ЗФ).010116:Ф.7(ЗФ).50'!K69)</f>
        <v>0</v>
      </c>
      <c r="L69" s="20">
        <f>SUM('[1]Ф.7(ЗФ).010116:Ф.7(ЗФ).50'!L69)</f>
        <v>0</v>
      </c>
      <c r="M69" s="20">
        <f>SUM('[1]Ф.7(ЗФ).010116:Ф.7(ЗФ).50'!M69)</f>
        <v>0</v>
      </c>
    </row>
    <row r="70" spans="1:13" s="4" customFormat="1" ht="11.25">
      <c r="A70" s="31" t="s">
        <v>82</v>
      </c>
      <c r="B70" s="32">
        <v>3132</v>
      </c>
      <c r="C70" s="32">
        <v>450</v>
      </c>
      <c r="D70" s="20">
        <f>SUM('[1]Ф.7(ЗФ).010116:Ф.7(ЗФ).50'!D70)</f>
        <v>0</v>
      </c>
      <c r="E70" s="20">
        <f>SUM('[1]Ф.7(ЗФ).010116:Ф.7(ЗФ).50'!E70)</f>
        <v>0</v>
      </c>
      <c r="F70" s="20">
        <f>SUM('[1]Ф.7(ЗФ).010116:Ф.7(ЗФ).50'!F70)</f>
        <v>0</v>
      </c>
      <c r="G70" s="20">
        <f>SUM('[1]Ф.7(ЗФ).010116:Ф.7(ЗФ).50'!G70)</f>
        <v>0</v>
      </c>
      <c r="H70" s="20">
        <f>SUM('[1]Ф.7(ЗФ).010116:Ф.7(ЗФ).50'!H70)</f>
        <v>0</v>
      </c>
      <c r="I70" s="20">
        <f>SUM('[1]Ф.7(ЗФ).010116:Ф.7(ЗФ).50'!I70)</f>
        <v>0</v>
      </c>
      <c r="J70" s="20">
        <f>SUM('[1]Ф.7(ЗФ).010116:Ф.7(ЗФ).50'!J70)</f>
        <v>0</v>
      </c>
      <c r="K70" s="20">
        <f>SUM('[1]Ф.7(ЗФ).010116:Ф.7(ЗФ).50'!K70)</f>
        <v>0</v>
      </c>
      <c r="L70" s="20">
        <f>SUM('[1]Ф.7(ЗФ).010116:Ф.7(ЗФ).50'!L70)</f>
        <v>0</v>
      </c>
      <c r="M70" s="20">
        <f>SUM('[1]Ф.7(ЗФ).010116:Ф.7(ЗФ).50'!M70)</f>
        <v>0</v>
      </c>
    </row>
    <row r="71" spans="1:13" s="4" customFormat="1" ht="11.25">
      <c r="A71" s="28" t="s">
        <v>83</v>
      </c>
      <c r="B71" s="29">
        <v>3140</v>
      </c>
      <c r="C71" s="29">
        <v>460</v>
      </c>
      <c r="D71" s="20">
        <f>SUM('[1]Ф.7(ЗФ).010116:Ф.7(ЗФ).50'!D71)</f>
        <v>0</v>
      </c>
      <c r="E71" s="20">
        <f>SUM('[1]Ф.7(ЗФ).010116:Ф.7(ЗФ).50'!E71)</f>
        <v>0</v>
      </c>
      <c r="F71" s="20">
        <f>SUM('[1]Ф.7(ЗФ).010116:Ф.7(ЗФ).50'!F71)</f>
        <v>0</v>
      </c>
      <c r="G71" s="20">
        <f>SUM('[1]Ф.7(ЗФ).010116:Ф.7(ЗФ).50'!G71)</f>
        <v>0</v>
      </c>
      <c r="H71" s="20">
        <f>SUM('[1]Ф.7(ЗФ).010116:Ф.7(ЗФ).50'!H71)</f>
        <v>0</v>
      </c>
      <c r="I71" s="20">
        <f>SUM('[1]Ф.7(ЗФ).010116:Ф.7(ЗФ).50'!I71)</f>
        <v>0</v>
      </c>
      <c r="J71" s="20">
        <f>SUM('[1]Ф.7(ЗФ).010116:Ф.7(ЗФ).50'!J71)</f>
        <v>0</v>
      </c>
      <c r="K71" s="20">
        <f>SUM('[1]Ф.7(ЗФ).010116:Ф.7(ЗФ).50'!K71)</f>
        <v>0</v>
      </c>
      <c r="L71" s="20">
        <f>SUM('[1]Ф.7(ЗФ).010116:Ф.7(ЗФ).50'!L71)</f>
        <v>0</v>
      </c>
      <c r="M71" s="20">
        <f>SUM('[1]Ф.7(ЗФ).010116:Ф.7(ЗФ).50'!M71)</f>
        <v>0</v>
      </c>
    </row>
    <row r="72" spans="1:13" s="4" customFormat="1" ht="12">
      <c r="A72" s="38" t="s">
        <v>84</v>
      </c>
      <c r="B72" s="32">
        <v>3141</v>
      </c>
      <c r="C72" s="32">
        <v>470</v>
      </c>
      <c r="D72" s="20">
        <f>SUM('[1]Ф.7(ЗФ).010116:Ф.7(ЗФ).50'!D72)</f>
        <v>0</v>
      </c>
      <c r="E72" s="20">
        <f>SUM('[1]Ф.7(ЗФ).010116:Ф.7(ЗФ).50'!E72)</f>
        <v>0</v>
      </c>
      <c r="F72" s="20">
        <f>SUM('[1]Ф.7(ЗФ).010116:Ф.7(ЗФ).50'!F72)</f>
        <v>0</v>
      </c>
      <c r="G72" s="20">
        <f>SUM('[1]Ф.7(ЗФ).010116:Ф.7(ЗФ).50'!G72)</f>
        <v>0</v>
      </c>
      <c r="H72" s="20">
        <f>SUM('[1]Ф.7(ЗФ).010116:Ф.7(ЗФ).50'!H72)</f>
        <v>0</v>
      </c>
      <c r="I72" s="20">
        <f>SUM('[1]Ф.7(ЗФ).010116:Ф.7(ЗФ).50'!I72)</f>
        <v>0</v>
      </c>
      <c r="J72" s="20">
        <f>SUM('[1]Ф.7(ЗФ).010116:Ф.7(ЗФ).50'!J72)</f>
        <v>0</v>
      </c>
      <c r="K72" s="20">
        <f>SUM('[1]Ф.7(ЗФ).010116:Ф.7(ЗФ).50'!K72)</f>
        <v>0</v>
      </c>
      <c r="L72" s="20">
        <f>SUM('[1]Ф.7(ЗФ).010116:Ф.7(ЗФ).50'!L72)</f>
        <v>0</v>
      </c>
      <c r="M72" s="20">
        <f>SUM('[1]Ф.7(ЗФ).010116:Ф.7(ЗФ).50'!M72)</f>
        <v>0</v>
      </c>
    </row>
    <row r="73" spans="1:13" s="4" customFormat="1" ht="12">
      <c r="A73" s="38" t="s">
        <v>85</v>
      </c>
      <c r="B73" s="32">
        <v>3142</v>
      </c>
      <c r="C73" s="32">
        <v>480</v>
      </c>
      <c r="D73" s="20">
        <f>SUM('[1]Ф.7(ЗФ).010116:Ф.7(ЗФ).50'!D73)</f>
        <v>0</v>
      </c>
      <c r="E73" s="20">
        <f>SUM('[1]Ф.7(ЗФ).010116:Ф.7(ЗФ).50'!E73)</f>
        <v>0</v>
      </c>
      <c r="F73" s="20">
        <f>SUM('[1]Ф.7(ЗФ).010116:Ф.7(ЗФ).50'!F73)</f>
        <v>0</v>
      </c>
      <c r="G73" s="20">
        <f>SUM('[1]Ф.7(ЗФ).010116:Ф.7(ЗФ).50'!G73)</f>
        <v>0</v>
      </c>
      <c r="H73" s="20">
        <f>SUM('[1]Ф.7(ЗФ).010116:Ф.7(ЗФ).50'!H73)</f>
        <v>0</v>
      </c>
      <c r="I73" s="20">
        <f>SUM('[1]Ф.7(ЗФ).010116:Ф.7(ЗФ).50'!I73)</f>
        <v>0</v>
      </c>
      <c r="J73" s="20">
        <f>SUM('[1]Ф.7(ЗФ).010116:Ф.7(ЗФ).50'!J73)</f>
        <v>0</v>
      </c>
      <c r="K73" s="20">
        <f>SUM('[1]Ф.7(ЗФ).010116:Ф.7(ЗФ).50'!K73)</f>
        <v>0</v>
      </c>
      <c r="L73" s="20">
        <f>SUM('[1]Ф.7(ЗФ).010116:Ф.7(ЗФ).50'!L73)</f>
        <v>0</v>
      </c>
      <c r="M73" s="20">
        <f>SUM('[1]Ф.7(ЗФ).010116:Ф.7(ЗФ).50'!M73)</f>
        <v>0</v>
      </c>
    </row>
    <row r="74" spans="1:13" s="4" customFormat="1" ht="12">
      <c r="A74" s="38" t="s">
        <v>86</v>
      </c>
      <c r="B74" s="32">
        <v>3143</v>
      </c>
      <c r="C74" s="32">
        <v>490</v>
      </c>
      <c r="D74" s="20">
        <f>SUM('[1]Ф.7(ЗФ).010116:Ф.7(ЗФ).50'!D74)</f>
        <v>0</v>
      </c>
      <c r="E74" s="20">
        <f>SUM('[1]Ф.7(ЗФ).010116:Ф.7(ЗФ).50'!E74)</f>
        <v>0</v>
      </c>
      <c r="F74" s="20">
        <f>SUM('[1]Ф.7(ЗФ).010116:Ф.7(ЗФ).50'!F74)</f>
        <v>0</v>
      </c>
      <c r="G74" s="20">
        <f>SUM('[1]Ф.7(ЗФ).010116:Ф.7(ЗФ).50'!G74)</f>
        <v>0</v>
      </c>
      <c r="H74" s="20">
        <f>SUM('[1]Ф.7(ЗФ).010116:Ф.7(ЗФ).50'!H74)</f>
        <v>0</v>
      </c>
      <c r="I74" s="20">
        <f>SUM('[1]Ф.7(ЗФ).010116:Ф.7(ЗФ).50'!I74)</f>
        <v>0</v>
      </c>
      <c r="J74" s="20">
        <f>SUM('[1]Ф.7(ЗФ).010116:Ф.7(ЗФ).50'!J74)</f>
        <v>0</v>
      </c>
      <c r="K74" s="20">
        <f>SUM('[1]Ф.7(ЗФ).010116:Ф.7(ЗФ).50'!K74)</f>
        <v>0</v>
      </c>
      <c r="L74" s="20">
        <f>SUM('[1]Ф.7(ЗФ).010116:Ф.7(ЗФ).50'!L74)</f>
        <v>0</v>
      </c>
      <c r="M74" s="20">
        <f>SUM('[1]Ф.7(ЗФ).010116:Ф.7(ЗФ).50'!M74)</f>
        <v>0</v>
      </c>
    </row>
    <row r="75" spans="1:13" s="4" customFormat="1" ht="11.25">
      <c r="A75" s="28" t="s">
        <v>87</v>
      </c>
      <c r="B75" s="29">
        <v>3150</v>
      </c>
      <c r="C75" s="29">
        <v>500</v>
      </c>
      <c r="D75" s="20">
        <f>SUM('[1]Ф.7(ЗФ).010116:Ф.7(ЗФ).50'!D75)</f>
        <v>0</v>
      </c>
      <c r="E75" s="20">
        <f>SUM('[1]Ф.7(ЗФ).010116:Ф.7(ЗФ).50'!E75)</f>
        <v>0</v>
      </c>
      <c r="F75" s="20">
        <f>SUM('[1]Ф.7(ЗФ).010116:Ф.7(ЗФ).50'!F75)</f>
        <v>0</v>
      </c>
      <c r="G75" s="20">
        <f>SUM('[1]Ф.7(ЗФ).010116:Ф.7(ЗФ).50'!G75)</f>
        <v>0</v>
      </c>
      <c r="H75" s="20">
        <f>SUM('[1]Ф.7(ЗФ).010116:Ф.7(ЗФ).50'!H75)</f>
        <v>0</v>
      </c>
      <c r="I75" s="20">
        <f>SUM('[1]Ф.7(ЗФ).010116:Ф.7(ЗФ).50'!I75)</f>
        <v>0</v>
      </c>
      <c r="J75" s="20">
        <f>SUM('[1]Ф.7(ЗФ).010116:Ф.7(ЗФ).50'!J75)</f>
        <v>0</v>
      </c>
      <c r="K75" s="20">
        <f>SUM('[1]Ф.7(ЗФ).010116:Ф.7(ЗФ).50'!K75)</f>
        <v>0</v>
      </c>
      <c r="L75" s="20">
        <f>SUM('[1]Ф.7(ЗФ).010116:Ф.7(ЗФ).50'!L75)</f>
        <v>0</v>
      </c>
      <c r="M75" s="20">
        <f>SUM('[1]Ф.7(ЗФ).010116:Ф.7(ЗФ).50'!M75)</f>
        <v>0</v>
      </c>
    </row>
    <row r="76" spans="1:13" s="4" customFormat="1" ht="11.25">
      <c r="A76" s="28" t="s">
        <v>88</v>
      </c>
      <c r="B76" s="29">
        <v>3160</v>
      </c>
      <c r="C76" s="29">
        <v>510</v>
      </c>
      <c r="D76" s="20">
        <f>SUM('[1]Ф.7(ЗФ).010116:Ф.7(ЗФ).50'!D76)</f>
        <v>0</v>
      </c>
      <c r="E76" s="20">
        <f>SUM('[1]Ф.7(ЗФ).010116:Ф.7(ЗФ).50'!E76)</f>
        <v>0</v>
      </c>
      <c r="F76" s="20">
        <f>SUM('[1]Ф.7(ЗФ).010116:Ф.7(ЗФ).50'!F76)</f>
        <v>0</v>
      </c>
      <c r="G76" s="20">
        <f>SUM('[1]Ф.7(ЗФ).010116:Ф.7(ЗФ).50'!G76)</f>
        <v>0</v>
      </c>
      <c r="H76" s="20">
        <f>SUM('[1]Ф.7(ЗФ).010116:Ф.7(ЗФ).50'!H76)</f>
        <v>0</v>
      </c>
      <c r="I76" s="20">
        <f>SUM('[1]Ф.7(ЗФ).010116:Ф.7(ЗФ).50'!I76)</f>
        <v>0</v>
      </c>
      <c r="J76" s="20">
        <f>SUM('[1]Ф.7(ЗФ).010116:Ф.7(ЗФ).50'!J76)</f>
        <v>0</v>
      </c>
      <c r="K76" s="20">
        <f>SUM('[1]Ф.7(ЗФ).010116:Ф.7(ЗФ).50'!K76)</f>
        <v>0</v>
      </c>
      <c r="L76" s="20">
        <f>SUM('[1]Ф.7(ЗФ).010116:Ф.7(ЗФ).50'!L76)</f>
        <v>0</v>
      </c>
      <c r="M76" s="20">
        <f>SUM('[1]Ф.7(ЗФ).010116:Ф.7(ЗФ).50'!M76)</f>
        <v>0</v>
      </c>
    </row>
    <row r="77" spans="1:13" s="4" customFormat="1" ht="12" customHeight="1">
      <c r="A77" s="36" t="s">
        <v>89</v>
      </c>
      <c r="B77" s="24">
        <v>3200</v>
      </c>
      <c r="C77" s="24">
        <v>520</v>
      </c>
      <c r="D77" s="20">
        <f>SUM('[1]Ф.7(ЗФ).010116:Ф.7(ЗФ).50'!D77)</f>
        <v>0</v>
      </c>
      <c r="E77" s="20">
        <f>SUM('[1]Ф.7(ЗФ).010116:Ф.7(ЗФ).50'!E77)</f>
        <v>0</v>
      </c>
      <c r="F77" s="20">
        <f>SUM('[1]Ф.7(ЗФ).010116:Ф.7(ЗФ).50'!F77)</f>
        <v>0</v>
      </c>
      <c r="G77" s="20">
        <f>SUM('[1]Ф.7(ЗФ).010116:Ф.7(ЗФ).50'!G77)</f>
        <v>0</v>
      </c>
      <c r="H77" s="20">
        <f>SUM('[1]Ф.7(ЗФ).010116:Ф.7(ЗФ).50'!H77)</f>
        <v>0</v>
      </c>
      <c r="I77" s="20">
        <f>SUM('[1]Ф.7(ЗФ).010116:Ф.7(ЗФ).50'!I77)</f>
        <v>0</v>
      </c>
      <c r="J77" s="20">
        <f>SUM('[1]Ф.7(ЗФ).010116:Ф.7(ЗФ).50'!J77)</f>
        <v>0</v>
      </c>
      <c r="K77" s="20">
        <f>SUM('[1]Ф.7(ЗФ).010116:Ф.7(ЗФ).50'!K77)</f>
        <v>0</v>
      </c>
      <c r="L77" s="20">
        <f>SUM('[1]Ф.7(ЗФ).010116:Ф.7(ЗФ).50'!L77)</f>
        <v>0</v>
      </c>
      <c r="M77" s="20">
        <f>SUM('[1]Ф.7(ЗФ).010116:Ф.7(ЗФ).50'!M77)</f>
        <v>0</v>
      </c>
    </row>
    <row r="78" spans="1:13" s="4" customFormat="1" ht="11.25">
      <c r="A78" s="34" t="s">
        <v>90</v>
      </c>
      <c r="B78" s="29">
        <v>3210</v>
      </c>
      <c r="C78" s="29">
        <v>530</v>
      </c>
      <c r="D78" s="20">
        <f>SUM('[1]Ф.7(ЗФ).010116:Ф.7(ЗФ).50'!D78)</f>
        <v>0</v>
      </c>
      <c r="E78" s="20">
        <f>SUM('[1]Ф.7(ЗФ).010116:Ф.7(ЗФ).50'!E78)</f>
        <v>0</v>
      </c>
      <c r="F78" s="20">
        <f>SUM('[1]Ф.7(ЗФ).010116:Ф.7(ЗФ).50'!F78)</f>
        <v>0</v>
      </c>
      <c r="G78" s="20">
        <f>SUM('[1]Ф.7(ЗФ).010116:Ф.7(ЗФ).50'!G78)</f>
        <v>0</v>
      </c>
      <c r="H78" s="20">
        <f>SUM('[1]Ф.7(ЗФ).010116:Ф.7(ЗФ).50'!H78)</f>
        <v>0</v>
      </c>
      <c r="I78" s="20">
        <f>SUM('[1]Ф.7(ЗФ).010116:Ф.7(ЗФ).50'!I78)</f>
        <v>0</v>
      </c>
      <c r="J78" s="20">
        <f>SUM('[1]Ф.7(ЗФ).010116:Ф.7(ЗФ).50'!J78)</f>
        <v>0</v>
      </c>
      <c r="K78" s="20">
        <f>SUM('[1]Ф.7(ЗФ).010116:Ф.7(ЗФ).50'!K78)</f>
        <v>0</v>
      </c>
      <c r="L78" s="20">
        <f>SUM('[1]Ф.7(ЗФ).010116:Ф.7(ЗФ).50'!L78)</f>
        <v>0</v>
      </c>
      <c r="M78" s="20">
        <f>SUM('[1]Ф.7(ЗФ).010116:Ф.7(ЗФ).50'!M78)</f>
        <v>0</v>
      </c>
    </row>
    <row r="79" spans="1:13" s="4" customFormat="1" ht="11.25">
      <c r="A79" s="34" t="s">
        <v>91</v>
      </c>
      <c r="B79" s="29">
        <v>3220</v>
      </c>
      <c r="C79" s="29">
        <v>540</v>
      </c>
      <c r="D79" s="20">
        <f>SUM('[1]Ф.7(ЗФ).010116:Ф.7(ЗФ).50'!D79)</f>
        <v>0</v>
      </c>
      <c r="E79" s="20">
        <f>SUM('[1]Ф.7(ЗФ).010116:Ф.7(ЗФ).50'!E79)</f>
        <v>0</v>
      </c>
      <c r="F79" s="20">
        <f>SUM('[1]Ф.7(ЗФ).010116:Ф.7(ЗФ).50'!F79)</f>
        <v>0</v>
      </c>
      <c r="G79" s="20">
        <f>SUM('[1]Ф.7(ЗФ).010116:Ф.7(ЗФ).50'!G79)</f>
        <v>0</v>
      </c>
      <c r="H79" s="20">
        <f>SUM('[1]Ф.7(ЗФ).010116:Ф.7(ЗФ).50'!H79)</f>
        <v>0</v>
      </c>
      <c r="I79" s="20">
        <f>SUM('[1]Ф.7(ЗФ).010116:Ф.7(ЗФ).50'!I79)</f>
        <v>0</v>
      </c>
      <c r="J79" s="20">
        <f>SUM('[1]Ф.7(ЗФ).010116:Ф.7(ЗФ).50'!J79)</f>
        <v>0</v>
      </c>
      <c r="K79" s="20">
        <f>SUM('[1]Ф.7(ЗФ).010116:Ф.7(ЗФ).50'!K79)</f>
        <v>0</v>
      </c>
      <c r="L79" s="20">
        <f>SUM('[1]Ф.7(ЗФ).010116:Ф.7(ЗФ).50'!L79)</f>
        <v>0</v>
      </c>
      <c r="M79" s="20">
        <f>SUM('[1]Ф.7(ЗФ).010116:Ф.7(ЗФ).50'!M79)</f>
        <v>0</v>
      </c>
    </row>
    <row r="80" spans="1:13" s="4" customFormat="1" ht="12.75" customHeight="1">
      <c r="A80" s="28" t="s">
        <v>92</v>
      </c>
      <c r="B80" s="29">
        <v>3230</v>
      </c>
      <c r="C80" s="29">
        <v>550</v>
      </c>
      <c r="D80" s="20">
        <f>SUM('[1]Ф.7(ЗФ).010116:Ф.7(ЗФ).50'!D80)</f>
        <v>0</v>
      </c>
      <c r="E80" s="20">
        <f>SUM('[1]Ф.7(ЗФ).010116:Ф.7(ЗФ).50'!E80)</f>
        <v>0</v>
      </c>
      <c r="F80" s="20">
        <f>SUM('[1]Ф.7(ЗФ).010116:Ф.7(ЗФ).50'!F80)</f>
        <v>0</v>
      </c>
      <c r="G80" s="20">
        <f>SUM('[1]Ф.7(ЗФ).010116:Ф.7(ЗФ).50'!G80)</f>
        <v>0</v>
      </c>
      <c r="H80" s="20">
        <f>SUM('[1]Ф.7(ЗФ).010116:Ф.7(ЗФ).50'!H80)</f>
        <v>0</v>
      </c>
      <c r="I80" s="20">
        <f>SUM('[1]Ф.7(ЗФ).010116:Ф.7(ЗФ).50'!I80)</f>
        <v>0</v>
      </c>
      <c r="J80" s="20">
        <f>SUM('[1]Ф.7(ЗФ).010116:Ф.7(ЗФ).50'!J80)</f>
        <v>0</v>
      </c>
      <c r="K80" s="20">
        <f>SUM('[1]Ф.7(ЗФ).010116:Ф.7(ЗФ).50'!K80)</f>
        <v>0</v>
      </c>
      <c r="L80" s="20">
        <f>SUM('[1]Ф.7(ЗФ).010116:Ф.7(ЗФ).50'!L80)</f>
        <v>0</v>
      </c>
      <c r="M80" s="20">
        <f>SUM('[1]Ф.7(ЗФ).010116:Ф.7(ЗФ).50'!M80)</f>
        <v>0</v>
      </c>
    </row>
    <row r="81" spans="1:13" s="4" customFormat="1" ht="11.25">
      <c r="A81" s="28" t="s">
        <v>93</v>
      </c>
      <c r="B81" s="29">
        <v>3240</v>
      </c>
      <c r="C81" s="29">
        <v>560</v>
      </c>
      <c r="D81" s="20">
        <f>SUM('[1]Ф.7(ЗФ).010116:Ф.7(ЗФ).50'!D81)</f>
        <v>0</v>
      </c>
      <c r="E81" s="20">
        <f>SUM('[1]Ф.7(ЗФ).010116:Ф.7(ЗФ).50'!E81)</f>
        <v>0</v>
      </c>
      <c r="F81" s="20">
        <f>SUM('[1]Ф.7(ЗФ).010116:Ф.7(ЗФ).50'!F81)</f>
        <v>0</v>
      </c>
      <c r="G81" s="20">
        <f>SUM('[1]Ф.7(ЗФ).010116:Ф.7(ЗФ).50'!G81)</f>
        <v>0</v>
      </c>
      <c r="H81" s="20">
        <f>SUM('[1]Ф.7(ЗФ).010116:Ф.7(ЗФ).50'!H81)</f>
        <v>0</v>
      </c>
      <c r="I81" s="20">
        <f>SUM('[1]Ф.7(ЗФ).010116:Ф.7(ЗФ).50'!I81)</f>
        <v>0</v>
      </c>
      <c r="J81" s="20">
        <f>SUM('[1]Ф.7(ЗФ).010116:Ф.7(ЗФ).50'!J81)</f>
        <v>0</v>
      </c>
      <c r="K81" s="20">
        <f>SUM('[1]Ф.7(ЗФ).010116:Ф.7(ЗФ).50'!K81)</f>
        <v>0</v>
      </c>
      <c r="L81" s="20">
        <f>SUM('[1]Ф.7(ЗФ).010116:Ф.7(ЗФ).50'!L81)</f>
        <v>0</v>
      </c>
      <c r="M81" s="20">
        <f>SUM('[1]Ф.7(ЗФ).010116:Ф.7(ЗФ).50'!M81)</f>
        <v>0</v>
      </c>
    </row>
    <row r="82" spans="1:13" ht="4.5" customHeight="1">
      <c r="A82" s="39" t="s">
        <v>94</v>
      </c>
      <c r="B82" s="39"/>
      <c r="C82" s="39"/>
      <c r="D82" s="39"/>
    </row>
    <row r="83" spans="1:13" ht="9.75" customHeight="1">
      <c r="A83" s="47" t="s">
        <v>95</v>
      </c>
      <c r="B83" s="47"/>
      <c r="C83" s="47"/>
      <c r="D83" s="47"/>
    </row>
    <row r="84" spans="1:13">
      <c r="A84" s="40" t="str">
        <f>[1]ЗАПОЛНИТЬ!F30</f>
        <v xml:space="preserve">Начальник управління </v>
      </c>
      <c r="C84" s="40"/>
      <c r="D84" s="40"/>
      <c r="E84" s="40"/>
      <c r="F84" s="40"/>
      <c r="G84" s="42"/>
      <c r="H84" s="42"/>
      <c r="J84" s="43" t="str">
        <f>[1]ЗАПОЛНИТЬ!F26</f>
        <v>В.В.Сенаткіна</v>
      </c>
      <c r="K84" s="43"/>
      <c r="L84" s="43"/>
    </row>
    <row r="85" spans="1:13">
      <c r="A85" s="40"/>
      <c r="C85" s="40"/>
      <c r="D85" s="40"/>
      <c r="E85" s="40"/>
      <c r="F85" s="40"/>
      <c r="G85" s="44" t="s">
        <v>96</v>
      </c>
      <c r="H85" s="44"/>
      <c r="J85" s="45" t="s">
        <v>97</v>
      </c>
      <c r="K85" s="45"/>
    </row>
    <row r="86" spans="1:13">
      <c r="A86" s="40" t="str">
        <f>[1]ЗАПОЛНИТЬ!F31</f>
        <v>В.о.головного бухгалтера</v>
      </c>
      <c r="C86" s="40"/>
      <c r="D86" s="40"/>
      <c r="E86" s="40"/>
      <c r="F86" s="40"/>
      <c r="G86" s="42"/>
      <c r="H86" s="42"/>
      <c r="J86" s="43" t="str">
        <f>[1]ЗАПОЛНИТЬ!F28</f>
        <v>Н.П.Альохіна</v>
      </c>
      <c r="K86" s="43"/>
      <c r="L86" s="43"/>
    </row>
    <row r="87" spans="1:13">
      <c r="A87" s="1" t="str">
        <f>[1]ЗАПОЛНИТЬ!C19</f>
        <v>"08" квітня 2015 року</v>
      </c>
      <c r="C87" s="40"/>
      <c r="D87" s="40"/>
      <c r="E87" s="40"/>
      <c r="F87" s="40"/>
      <c r="G87" s="44" t="s">
        <v>96</v>
      </c>
      <c r="H87" s="44"/>
      <c r="J87" s="45" t="s">
        <v>97</v>
      </c>
      <c r="K87" s="45"/>
      <c r="L87" s="41"/>
    </row>
    <row r="88" spans="1:13">
      <c r="A88" s="4" t="s">
        <v>98</v>
      </c>
    </row>
  </sheetData>
  <sheetProtection sheet="1" formatColumns="0" formatRows="0"/>
  <mergeCells count="43">
    <mergeCell ref="A14:D14"/>
    <mergeCell ref="F14:L14"/>
    <mergeCell ref="J1:M3"/>
    <mergeCell ref="A4:M4"/>
    <mergeCell ref="A5:G5"/>
    <mergeCell ref="A6:M6"/>
    <mergeCell ref="B9:J9"/>
    <mergeCell ref="B10:J10"/>
    <mergeCell ref="B11:J11"/>
    <mergeCell ref="A12:D12"/>
    <mergeCell ref="F12:L12"/>
    <mergeCell ref="A13:D13"/>
    <mergeCell ref="F13:L13"/>
    <mergeCell ref="A15:D15"/>
    <mergeCell ref="F15:L15"/>
    <mergeCell ref="A18:L18"/>
    <mergeCell ref="A19:A24"/>
    <mergeCell ref="B19:B24"/>
    <mergeCell ref="C19:C24"/>
    <mergeCell ref="D19:G19"/>
    <mergeCell ref="H19:L19"/>
    <mergeCell ref="J21:K21"/>
    <mergeCell ref="J22:J24"/>
    <mergeCell ref="M19:M24"/>
    <mergeCell ref="D20:D24"/>
    <mergeCell ref="E20:F20"/>
    <mergeCell ref="G20:G24"/>
    <mergeCell ref="H20:H24"/>
    <mergeCell ref="I20:K20"/>
    <mergeCell ref="L20:L24"/>
    <mergeCell ref="E21:E24"/>
    <mergeCell ref="F21:F24"/>
    <mergeCell ref="I21:I24"/>
    <mergeCell ref="A83:D83"/>
    <mergeCell ref="G84:H84"/>
    <mergeCell ref="J84:L84"/>
    <mergeCell ref="G85:H85"/>
    <mergeCell ref="J85:K85"/>
    <mergeCell ref="G86:H86"/>
    <mergeCell ref="J86:L86"/>
    <mergeCell ref="G87:H87"/>
    <mergeCell ref="J87:K87"/>
    <mergeCell ref="K22:K24"/>
  </mergeCells>
  <pageMargins left="0.19685039370078741" right="0.19685039370078741" top="0.19685039370078741" bottom="0.19685039370078741" header="0.19685039370078741" footer="0.19685039370078741"/>
  <pageSetup paperSize="9" scale="8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Ф.7(ЗФ).ЗВЕД</vt:lpstr>
      <vt:lpstr>'Ф.7(ЗФ).ЗВЕД'!Заголовки_для_печати</vt:lpstr>
      <vt:lpstr>'Ф.7(ЗФ).ЗВЕД'!Область_печати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2015-04-16T06:37:18Z</dcterms:created>
  <dcterms:modified xsi:type="dcterms:W3CDTF">2015-04-16T06:57:31Z</dcterms:modified>
</cp:coreProperties>
</file>